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ftnref1" localSheetId="0">Sheet1!$E$9</definedName>
    <definedName name="_GoBack" localSheetId="0">Sheet1!#REF!</definedName>
  </definedNames>
  <calcPr calcId="124519"/>
</workbook>
</file>

<file path=xl/calcChain.xml><?xml version="1.0" encoding="utf-8"?>
<calcChain xmlns="http://schemas.openxmlformats.org/spreadsheetml/2006/main">
  <c r="L92" i="1"/>
  <c r="M92"/>
  <c r="L103"/>
  <c r="M103"/>
  <c r="L114"/>
  <c r="M114"/>
  <c r="L115"/>
  <c r="M115"/>
  <c r="L126"/>
  <c r="M126"/>
  <c r="L127"/>
  <c r="M127"/>
  <c r="L138"/>
  <c r="M138"/>
  <c r="L139"/>
  <c r="M139"/>
  <c r="L153"/>
  <c r="M153"/>
  <c r="L169"/>
  <c r="M169"/>
  <c r="L170"/>
  <c r="M170"/>
  <c r="L201"/>
  <c r="M201"/>
  <c r="L206"/>
  <c r="M206"/>
  <c r="L211"/>
  <c r="M211"/>
  <c r="L216"/>
  <c r="M216"/>
  <c r="L221"/>
  <c r="M221"/>
  <c r="L226"/>
  <c r="M226"/>
  <c r="L231"/>
  <c r="M231"/>
  <c r="L236"/>
  <c r="M236"/>
  <c r="L274"/>
  <c r="M274"/>
  <c r="L282"/>
  <c r="M282"/>
  <c r="L290"/>
  <c r="M290"/>
  <c r="L318"/>
  <c r="M318"/>
  <c r="I74"/>
  <c r="L74" s="1"/>
  <c r="K74"/>
  <c r="M74" s="1"/>
  <c r="I75"/>
  <c r="L75" s="1"/>
  <c r="K75"/>
  <c r="M75" s="1"/>
  <c r="I76"/>
  <c r="L76" s="1"/>
  <c r="K76"/>
  <c r="M76" s="1"/>
  <c r="I77"/>
  <c r="L77" s="1"/>
  <c r="K77"/>
  <c r="M77" s="1"/>
  <c r="I78"/>
  <c r="K78"/>
  <c r="I79"/>
  <c r="K79"/>
  <c r="I80"/>
  <c r="K80"/>
  <c r="I82"/>
  <c r="K82"/>
  <c r="I83"/>
  <c r="L83" s="1"/>
  <c r="K83"/>
  <c r="M83" s="1"/>
  <c r="I84"/>
  <c r="L84" s="1"/>
  <c r="K84"/>
  <c r="M84" s="1"/>
  <c r="I85"/>
  <c r="L85" s="1"/>
  <c r="K85"/>
  <c r="M85" s="1"/>
  <c r="I86"/>
  <c r="L86" s="1"/>
  <c r="K86"/>
  <c r="M86" s="1"/>
  <c r="I87"/>
  <c r="L87" s="1"/>
  <c r="K87"/>
  <c r="M87" s="1"/>
  <c r="I88"/>
  <c r="L88" s="1"/>
  <c r="K88"/>
  <c r="M88" s="1"/>
  <c r="I89"/>
  <c r="L89" s="1"/>
  <c r="K89"/>
  <c r="M89" s="1"/>
  <c r="I90"/>
  <c r="L90" s="1"/>
  <c r="K90"/>
  <c r="M90" s="1"/>
  <c r="I91"/>
  <c r="L91" s="1"/>
  <c r="K91"/>
  <c r="M91" s="1"/>
  <c r="I93"/>
  <c r="L93" s="1"/>
  <c r="K93"/>
  <c r="M93" s="1"/>
  <c r="I94"/>
  <c r="L94" s="1"/>
  <c r="K94"/>
  <c r="M94" s="1"/>
  <c r="I95"/>
  <c r="L95" s="1"/>
  <c r="K95"/>
  <c r="M95" s="1"/>
  <c r="I96"/>
  <c r="L96" s="1"/>
  <c r="K96"/>
  <c r="M96" s="1"/>
  <c r="I97"/>
  <c r="L97" s="1"/>
  <c r="K97"/>
  <c r="M97" s="1"/>
  <c r="I98"/>
  <c r="L98" s="1"/>
  <c r="K98"/>
  <c r="M98" s="1"/>
  <c r="I99"/>
  <c r="L99" s="1"/>
  <c r="K99"/>
  <c r="M99" s="1"/>
  <c r="I100"/>
  <c r="L100" s="1"/>
  <c r="K100"/>
  <c r="M100" s="1"/>
  <c r="I101"/>
  <c r="L101" s="1"/>
  <c r="K101"/>
  <c r="M101" s="1"/>
  <c r="I102"/>
  <c r="L102" s="1"/>
  <c r="K102"/>
  <c r="M102" s="1"/>
  <c r="I104"/>
  <c r="L104" s="1"/>
  <c r="K104"/>
  <c r="M104" s="1"/>
  <c r="I105"/>
  <c r="L105" s="1"/>
  <c r="K105"/>
  <c r="M105" s="1"/>
  <c r="I106"/>
  <c r="L106" s="1"/>
  <c r="K106"/>
  <c r="M106" s="1"/>
  <c r="I107"/>
  <c r="L107" s="1"/>
  <c r="K107"/>
  <c r="M107" s="1"/>
  <c r="I108"/>
  <c r="L108" s="1"/>
  <c r="K108"/>
  <c r="M108" s="1"/>
  <c r="I109"/>
  <c r="L109" s="1"/>
  <c r="K109"/>
  <c r="M109" s="1"/>
  <c r="I110"/>
  <c r="L110" s="1"/>
  <c r="K110"/>
  <c r="M110" s="1"/>
  <c r="I111"/>
  <c r="L111" s="1"/>
  <c r="K111"/>
  <c r="M111" s="1"/>
  <c r="I112"/>
  <c r="L112" s="1"/>
  <c r="K112"/>
  <c r="M112" s="1"/>
  <c r="I113"/>
  <c r="L113" s="1"/>
  <c r="K113"/>
  <c r="M113" s="1"/>
  <c r="I116"/>
  <c r="L116" s="1"/>
  <c r="K116"/>
  <c r="M116" s="1"/>
  <c r="I117"/>
  <c r="L117" s="1"/>
  <c r="K117"/>
  <c r="M117" s="1"/>
  <c r="I118"/>
  <c r="L118" s="1"/>
  <c r="K118"/>
  <c r="M118" s="1"/>
  <c r="I119"/>
  <c r="L119" s="1"/>
  <c r="K119"/>
  <c r="M119" s="1"/>
  <c r="I120"/>
  <c r="L120" s="1"/>
  <c r="K120"/>
  <c r="M120" s="1"/>
  <c r="I121"/>
  <c r="L121" s="1"/>
  <c r="K121"/>
  <c r="M121" s="1"/>
  <c r="I122"/>
  <c r="L122" s="1"/>
  <c r="K122"/>
  <c r="M122" s="1"/>
  <c r="I123"/>
  <c r="L123" s="1"/>
  <c r="K123"/>
  <c r="M123" s="1"/>
  <c r="I124"/>
  <c r="L124" s="1"/>
  <c r="K124"/>
  <c r="M124" s="1"/>
  <c r="I125"/>
  <c r="L125" s="1"/>
  <c r="K125"/>
  <c r="M125" s="1"/>
  <c r="I128"/>
  <c r="L128" s="1"/>
  <c r="K128"/>
  <c r="M128" s="1"/>
  <c r="I129"/>
  <c r="L129" s="1"/>
  <c r="K129"/>
  <c r="M129" s="1"/>
  <c r="I130"/>
  <c r="L130" s="1"/>
  <c r="K130"/>
  <c r="M130" s="1"/>
  <c r="I131"/>
  <c r="L131" s="1"/>
  <c r="K131"/>
  <c r="M131" s="1"/>
  <c r="I132"/>
  <c r="L132" s="1"/>
  <c r="K132"/>
  <c r="M132" s="1"/>
  <c r="I133"/>
  <c r="L133" s="1"/>
  <c r="K133"/>
  <c r="M133" s="1"/>
  <c r="I134"/>
  <c r="L134" s="1"/>
  <c r="K134"/>
  <c r="M134" s="1"/>
  <c r="I135"/>
  <c r="L135" s="1"/>
  <c r="K135"/>
  <c r="M135" s="1"/>
  <c r="I136"/>
  <c r="L136" s="1"/>
  <c r="K136"/>
  <c r="M136" s="1"/>
  <c r="I137"/>
  <c r="L137" s="1"/>
  <c r="K137"/>
  <c r="M137" s="1"/>
  <c r="I140"/>
  <c r="L140" s="1"/>
  <c r="K140"/>
  <c r="M140" s="1"/>
  <c r="I141"/>
  <c r="L141" s="1"/>
  <c r="K141"/>
  <c r="M141" s="1"/>
  <c r="I142"/>
  <c r="L142" s="1"/>
  <c r="K142"/>
  <c r="M142" s="1"/>
  <c r="I143"/>
  <c r="L143" s="1"/>
  <c r="K143"/>
  <c r="M143" s="1"/>
  <c r="I144"/>
  <c r="L144" s="1"/>
  <c r="K144"/>
  <c r="M144" s="1"/>
  <c r="I145"/>
  <c r="L145" s="1"/>
  <c r="K145"/>
  <c r="M145" s="1"/>
  <c r="I146"/>
  <c r="L146" s="1"/>
  <c r="K146"/>
  <c r="M146" s="1"/>
  <c r="I147"/>
  <c r="L147" s="1"/>
  <c r="K147"/>
  <c r="M147" s="1"/>
  <c r="I148"/>
  <c r="L148" s="1"/>
  <c r="K148"/>
  <c r="M148" s="1"/>
  <c r="I149"/>
  <c r="L149" s="1"/>
  <c r="K149"/>
  <c r="M149" s="1"/>
  <c r="I150"/>
  <c r="L150" s="1"/>
  <c r="K150"/>
  <c r="M150" s="1"/>
  <c r="I151"/>
  <c r="L151" s="1"/>
  <c r="K151"/>
  <c r="M151" s="1"/>
  <c r="I152"/>
  <c r="L152" s="1"/>
  <c r="K152"/>
  <c r="M152" s="1"/>
  <c r="I154"/>
  <c r="L154" s="1"/>
  <c r="K154"/>
  <c r="M154" s="1"/>
  <c r="I155"/>
  <c r="L155" s="1"/>
  <c r="K155"/>
  <c r="M155" s="1"/>
  <c r="I156"/>
  <c r="L156" s="1"/>
  <c r="K156"/>
  <c r="M156" s="1"/>
  <c r="I157"/>
  <c r="L157" s="1"/>
  <c r="K157"/>
  <c r="M157" s="1"/>
  <c r="I158"/>
  <c r="L158" s="1"/>
  <c r="K158"/>
  <c r="M158" s="1"/>
  <c r="I159"/>
  <c r="L159" s="1"/>
  <c r="K159"/>
  <c r="M159" s="1"/>
  <c r="I160"/>
  <c r="L160" s="1"/>
  <c r="K160"/>
  <c r="M160" s="1"/>
  <c r="I161"/>
  <c r="L161" s="1"/>
  <c r="K161"/>
  <c r="M161" s="1"/>
  <c r="I162"/>
  <c r="L162" s="1"/>
  <c r="K162"/>
  <c r="M162" s="1"/>
  <c r="I163"/>
  <c r="L163" s="1"/>
  <c r="K163"/>
  <c r="M163" s="1"/>
  <c r="I164"/>
  <c r="L164" s="1"/>
  <c r="K164"/>
  <c r="M164" s="1"/>
  <c r="I165"/>
  <c r="L165" s="1"/>
  <c r="K165"/>
  <c r="M165" s="1"/>
  <c r="I166"/>
  <c r="L166" s="1"/>
  <c r="K166"/>
  <c r="M166" s="1"/>
  <c r="I167"/>
  <c r="L167" s="1"/>
  <c r="K167"/>
  <c r="M167" s="1"/>
  <c r="I168"/>
  <c r="L168" s="1"/>
  <c r="K168"/>
  <c r="M168" s="1"/>
  <c r="I171"/>
  <c r="L171" s="1"/>
  <c r="K171"/>
  <c r="M171" s="1"/>
  <c r="I172"/>
  <c r="L172" s="1"/>
  <c r="K172"/>
  <c r="M172" s="1"/>
  <c r="I173"/>
  <c r="L173" s="1"/>
  <c r="K173"/>
  <c r="M173" s="1"/>
  <c r="I174"/>
  <c r="L174" s="1"/>
  <c r="K174"/>
  <c r="M174" s="1"/>
  <c r="I175"/>
  <c r="L175" s="1"/>
  <c r="K175"/>
  <c r="M175" s="1"/>
  <c r="I176"/>
  <c r="L176" s="1"/>
  <c r="K176"/>
  <c r="M176" s="1"/>
  <c r="I177"/>
  <c r="L177" s="1"/>
  <c r="K177"/>
  <c r="M177" s="1"/>
  <c r="I178"/>
  <c r="L178" s="1"/>
  <c r="K178"/>
  <c r="M178" s="1"/>
  <c r="I179"/>
  <c r="L179" s="1"/>
  <c r="K179"/>
  <c r="M179" s="1"/>
  <c r="I180"/>
  <c r="L180" s="1"/>
  <c r="K180"/>
  <c r="M180" s="1"/>
  <c r="I181"/>
  <c r="L181" s="1"/>
  <c r="K181"/>
  <c r="M181" s="1"/>
  <c r="I182"/>
  <c r="L182" s="1"/>
  <c r="K182"/>
  <c r="M182" s="1"/>
  <c r="I183"/>
  <c r="L183" s="1"/>
  <c r="K183"/>
  <c r="M183" s="1"/>
  <c r="I184"/>
  <c r="L184" s="1"/>
  <c r="K184"/>
  <c r="M184" s="1"/>
  <c r="I185"/>
  <c r="L185" s="1"/>
  <c r="K185"/>
  <c r="M185" s="1"/>
  <c r="I186"/>
  <c r="L186" s="1"/>
  <c r="K186"/>
  <c r="M186" s="1"/>
  <c r="I187"/>
  <c r="L187" s="1"/>
  <c r="K187"/>
  <c r="M187" s="1"/>
  <c r="I188"/>
  <c r="L188" s="1"/>
  <c r="K188"/>
  <c r="M188" s="1"/>
  <c r="I189"/>
  <c r="L189" s="1"/>
  <c r="K189"/>
  <c r="M189" s="1"/>
  <c r="I190"/>
  <c r="L190" s="1"/>
  <c r="K190"/>
  <c r="M190" s="1"/>
  <c r="I191"/>
  <c r="L191" s="1"/>
  <c r="K191"/>
  <c r="M191" s="1"/>
  <c r="I192"/>
  <c r="L192" s="1"/>
  <c r="K192"/>
  <c r="M192" s="1"/>
  <c r="I193"/>
  <c r="L193" s="1"/>
  <c r="K193"/>
  <c r="M193" s="1"/>
  <c r="I194"/>
  <c r="L194" s="1"/>
  <c r="K194"/>
  <c r="M194" s="1"/>
  <c r="I195"/>
  <c r="L195" s="1"/>
  <c r="K195"/>
  <c r="M195" s="1"/>
  <c r="I196"/>
  <c r="L196" s="1"/>
  <c r="K196"/>
  <c r="M196" s="1"/>
  <c r="I197"/>
  <c r="L197" s="1"/>
  <c r="K197"/>
  <c r="M197" s="1"/>
  <c r="I198"/>
  <c r="L198" s="1"/>
  <c r="K198"/>
  <c r="M198" s="1"/>
  <c r="I199"/>
  <c r="L199" s="1"/>
  <c r="K199"/>
  <c r="M199" s="1"/>
  <c r="I200"/>
  <c r="L200" s="1"/>
  <c r="K200"/>
  <c r="M200" s="1"/>
  <c r="I202"/>
  <c r="L202" s="1"/>
  <c r="K202"/>
  <c r="M202" s="1"/>
  <c r="I203"/>
  <c r="L203" s="1"/>
  <c r="K203"/>
  <c r="M203" s="1"/>
  <c r="I204"/>
  <c r="L204" s="1"/>
  <c r="K204"/>
  <c r="M204" s="1"/>
  <c r="I205"/>
  <c r="L205" s="1"/>
  <c r="K205"/>
  <c r="M205" s="1"/>
  <c r="I207"/>
  <c r="L207" s="1"/>
  <c r="K207"/>
  <c r="M207" s="1"/>
  <c r="I208"/>
  <c r="L208" s="1"/>
  <c r="K208"/>
  <c r="M208" s="1"/>
  <c r="I209"/>
  <c r="L209" s="1"/>
  <c r="K209"/>
  <c r="M209" s="1"/>
  <c r="I210"/>
  <c r="L210" s="1"/>
  <c r="K210"/>
  <c r="M210" s="1"/>
  <c r="I212"/>
  <c r="L212" s="1"/>
  <c r="K212"/>
  <c r="M212" s="1"/>
  <c r="I213"/>
  <c r="L213" s="1"/>
  <c r="K213"/>
  <c r="M213" s="1"/>
  <c r="I214"/>
  <c r="L214" s="1"/>
  <c r="K214"/>
  <c r="M214" s="1"/>
  <c r="I215"/>
  <c r="L215" s="1"/>
  <c r="K215"/>
  <c r="M215" s="1"/>
  <c r="I217"/>
  <c r="L217" s="1"/>
  <c r="K217"/>
  <c r="M217" s="1"/>
  <c r="I218"/>
  <c r="L218" s="1"/>
  <c r="K218"/>
  <c r="M218" s="1"/>
  <c r="I219"/>
  <c r="L219" s="1"/>
  <c r="K219"/>
  <c r="M219" s="1"/>
  <c r="I220"/>
  <c r="L220" s="1"/>
  <c r="K220"/>
  <c r="M220" s="1"/>
  <c r="I222"/>
  <c r="L222" s="1"/>
  <c r="K222"/>
  <c r="M222" s="1"/>
  <c r="I223"/>
  <c r="L223" s="1"/>
  <c r="K223"/>
  <c r="M223" s="1"/>
  <c r="I224"/>
  <c r="L224" s="1"/>
  <c r="K224"/>
  <c r="M224" s="1"/>
  <c r="I225"/>
  <c r="L225" s="1"/>
  <c r="K225"/>
  <c r="M225" s="1"/>
  <c r="I227"/>
  <c r="L227" s="1"/>
  <c r="K227"/>
  <c r="M227" s="1"/>
  <c r="I228"/>
  <c r="L228" s="1"/>
  <c r="K228"/>
  <c r="M228" s="1"/>
  <c r="I229"/>
  <c r="L229" s="1"/>
  <c r="K229"/>
  <c r="M229" s="1"/>
  <c r="I230"/>
  <c r="L230" s="1"/>
  <c r="K230"/>
  <c r="M230" s="1"/>
  <c r="I232"/>
  <c r="L232" s="1"/>
  <c r="K232"/>
  <c r="M232" s="1"/>
  <c r="I233"/>
  <c r="L233" s="1"/>
  <c r="K233"/>
  <c r="M233" s="1"/>
  <c r="I234"/>
  <c r="L234" s="1"/>
  <c r="K234"/>
  <c r="M234" s="1"/>
  <c r="I235"/>
  <c r="L235" s="1"/>
  <c r="K235"/>
  <c r="M235" s="1"/>
  <c r="I237"/>
  <c r="L237" s="1"/>
  <c r="K237"/>
  <c r="M237" s="1"/>
  <c r="I238"/>
  <c r="L238" s="1"/>
  <c r="K238"/>
  <c r="M238" s="1"/>
  <c r="I239"/>
  <c r="L239" s="1"/>
  <c r="K239"/>
  <c r="M239" s="1"/>
  <c r="I240"/>
  <c r="L240" s="1"/>
  <c r="K240"/>
  <c r="M240" s="1"/>
  <c r="I241"/>
  <c r="L241" s="1"/>
  <c r="K241"/>
  <c r="M241" s="1"/>
  <c r="I242"/>
  <c r="L242" s="1"/>
  <c r="K242"/>
  <c r="M242" s="1"/>
  <c r="I243"/>
  <c r="L243" s="1"/>
  <c r="K243"/>
  <c r="M243" s="1"/>
  <c r="I244"/>
  <c r="L244" s="1"/>
  <c r="K244"/>
  <c r="M244" s="1"/>
  <c r="I245"/>
  <c r="L245" s="1"/>
  <c r="K245"/>
  <c r="M245" s="1"/>
  <c r="I246"/>
  <c r="L246" s="1"/>
  <c r="K246"/>
  <c r="M246" s="1"/>
  <c r="I247"/>
  <c r="L247" s="1"/>
  <c r="K247"/>
  <c r="M247" s="1"/>
  <c r="I248"/>
  <c r="L248" s="1"/>
  <c r="K248"/>
  <c r="M248" s="1"/>
  <c r="I249"/>
  <c r="L249" s="1"/>
  <c r="K249"/>
  <c r="M249" s="1"/>
  <c r="I250"/>
  <c r="L250" s="1"/>
  <c r="K250"/>
  <c r="M250" s="1"/>
  <c r="I251"/>
  <c r="L251" s="1"/>
  <c r="K251"/>
  <c r="M251" s="1"/>
  <c r="I252"/>
  <c r="L252" s="1"/>
  <c r="K252"/>
  <c r="M252" s="1"/>
  <c r="I253"/>
  <c r="L253" s="1"/>
  <c r="K253"/>
  <c r="M253" s="1"/>
  <c r="I254"/>
  <c r="L254" s="1"/>
  <c r="K254"/>
  <c r="M254" s="1"/>
  <c r="I255"/>
  <c r="L255" s="1"/>
  <c r="K255"/>
  <c r="M255" s="1"/>
  <c r="I256"/>
  <c r="L256" s="1"/>
  <c r="K256"/>
  <c r="M256" s="1"/>
  <c r="I257"/>
  <c r="L257" s="1"/>
  <c r="K257"/>
  <c r="M257" s="1"/>
  <c r="I258"/>
  <c r="L258" s="1"/>
  <c r="K258"/>
  <c r="M258" s="1"/>
  <c r="I259"/>
  <c r="L259" s="1"/>
  <c r="K259"/>
  <c r="M259" s="1"/>
  <c r="I260"/>
  <c r="L260" s="1"/>
  <c r="K260"/>
  <c r="M260" s="1"/>
  <c r="I261"/>
  <c r="L261" s="1"/>
  <c r="K261"/>
  <c r="M261" s="1"/>
  <c r="I262"/>
  <c r="L262" s="1"/>
  <c r="K262"/>
  <c r="M262" s="1"/>
  <c r="I263"/>
  <c r="L263" s="1"/>
  <c r="K263"/>
  <c r="M263" s="1"/>
  <c r="I264"/>
  <c r="L264" s="1"/>
  <c r="K264"/>
  <c r="M264" s="1"/>
  <c r="I265"/>
  <c r="L265" s="1"/>
  <c r="K265"/>
  <c r="M265" s="1"/>
  <c r="I266"/>
  <c r="L266" s="1"/>
  <c r="K266"/>
  <c r="M266" s="1"/>
  <c r="I267"/>
  <c r="L267" s="1"/>
  <c r="K267"/>
  <c r="M267" s="1"/>
  <c r="I268"/>
  <c r="L268" s="1"/>
  <c r="K268"/>
  <c r="M268" s="1"/>
  <c r="I269"/>
  <c r="L269" s="1"/>
  <c r="K269"/>
  <c r="M269" s="1"/>
  <c r="I270"/>
  <c r="L270" s="1"/>
  <c r="K270"/>
  <c r="M270" s="1"/>
  <c r="I271"/>
  <c r="L271" s="1"/>
  <c r="K271"/>
  <c r="M271" s="1"/>
  <c r="I272"/>
  <c r="L272" s="1"/>
  <c r="K272"/>
  <c r="M272" s="1"/>
  <c r="I273"/>
  <c r="L273" s="1"/>
  <c r="K273"/>
  <c r="M273" s="1"/>
  <c r="I275"/>
  <c r="L275" s="1"/>
  <c r="K275"/>
  <c r="M275" s="1"/>
  <c r="I276"/>
  <c r="L276" s="1"/>
  <c r="K276"/>
  <c r="M276" s="1"/>
  <c r="I277"/>
  <c r="L277" s="1"/>
  <c r="K277"/>
  <c r="M277" s="1"/>
  <c r="I278"/>
  <c r="L278" s="1"/>
  <c r="K278"/>
  <c r="M278" s="1"/>
  <c r="I279"/>
  <c r="L279" s="1"/>
  <c r="K279"/>
  <c r="M279" s="1"/>
  <c r="I280"/>
  <c r="L280" s="1"/>
  <c r="K280"/>
  <c r="M280" s="1"/>
  <c r="I281"/>
  <c r="L281" s="1"/>
  <c r="K281"/>
  <c r="M281" s="1"/>
  <c r="I283"/>
  <c r="L283" s="1"/>
  <c r="K283"/>
  <c r="M283" s="1"/>
  <c r="I284"/>
  <c r="L284" s="1"/>
  <c r="K284"/>
  <c r="M284" s="1"/>
  <c r="I285"/>
  <c r="L285" s="1"/>
  <c r="K285"/>
  <c r="M285" s="1"/>
  <c r="I286"/>
  <c r="L286" s="1"/>
  <c r="K286"/>
  <c r="M286" s="1"/>
  <c r="I287"/>
  <c r="L287" s="1"/>
  <c r="K287"/>
  <c r="M287" s="1"/>
  <c r="I288"/>
  <c r="L288" s="1"/>
  <c r="K288"/>
  <c r="M288" s="1"/>
  <c r="I289"/>
  <c r="L289" s="1"/>
  <c r="K289"/>
  <c r="M289" s="1"/>
  <c r="I291"/>
  <c r="L291" s="1"/>
  <c r="K291"/>
  <c r="M291" s="1"/>
  <c r="I292"/>
  <c r="L292" s="1"/>
  <c r="K292"/>
  <c r="M292" s="1"/>
  <c r="I293"/>
  <c r="L293" s="1"/>
  <c r="K293"/>
  <c r="M293" s="1"/>
  <c r="I294"/>
  <c r="L294" s="1"/>
  <c r="K294"/>
  <c r="M294" s="1"/>
  <c r="I295"/>
  <c r="L295" s="1"/>
  <c r="K295"/>
  <c r="M295" s="1"/>
  <c r="I296"/>
  <c r="L296" s="1"/>
  <c r="K296"/>
  <c r="M296" s="1"/>
  <c r="I297"/>
  <c r="L297" s="1"/>
  <c r="K297"/>
  <c r="M297" s="1"/>
  <c r="I298"/>
  <c r="L298" s="1"/>
  <c r="K298"/>
  <c r="M298" s="1"/>
  <c r="I299"/>
  <c r="L299" s="1"/>
  <c r="K299"/>
  <c r="M299" s="1"/>
  <c r="I300"/>
  <c r="L300" s="1"/>
  <c r="K300"/>
  <c r="M300" s="1"/>
  <c r="I301"/>
  <c r="L301" s="1"/>
  <c r="K301"/>
  <c r="M301" s="1"/>
  <c r="I302"/>
  <c r="L302" s="1"/>
  <c r="K302"/>
  <c r="M302" s="1"/>
  <c r="I303"/>
  <c r="L303" s="1"/>
  <c r="K303"/>
  <c r="M303" s="1"/>
  <c r="I304"/>
  <c r="L304" s="1"/>
  <c r="K304"/>
  <c r="M304" s="1"/>
  <c r="I305"/>
  <c r="L305" s="1"/>
  <c r="K305"/>
  <c r="M305" s="1"/>
  <c r="I306"/>
  <c r="L306" s="1"/>
  <c r="K306"/>
  <c r="M306" s="1"/>
  <c r="I307"/>
  <c r="L307" s="1"/>
  <c r="K307"/>
  <c r="M307" s="1"/>
  <c r="I308"/>
  <c r="L308" s="1"/>
  <c r="K308"/>
  <c r="M308" s="1"/>
  <c r="I309"/>
  <c r="L309" s="1"/>
  <c r="K309"/>
  <c r="M309" s="1"/>
  <c r="I310"/>
  <c r="L310" s="1"/>
  <c r="K310"/>
  <c r="M310" s="1"/>
  <c r="I311"/>
  <c r="L311" s="1"/>
  <c r="K311"/>
  <c r="M311" s="1"/>
  <c r="I312"/>
  <c r="L312" s="1"/>
  <c r="K312"/>
  <c r="M312" s="1"/>
  <c r="I313"/>
  <c r="L313" s="1"/>
  <c r="K313"/>
  <c r="M313" s="1"/>
  <c r="I314"/>
  <c r="L314" s="1"/>
  <c r="K314"/>
  <c r="M314" s="1"/>
  <c r="I315"/>
  <c r="L315" s="1"/>
  <c r="K315"/>
  <c r="M315" s="1"/>
  <c r="I316"/>
  <c r="L316" s="1"/>
  <c r="K316"/>
  <c r="M316" s="1"/>
  <c r="I317"/>
  <c r="L317" s="1"/>
  <c r="K317"/>
  <c r="M317" s="1"/>
  <c r="I319"/>
  <c r="L319" s="1"/>
  <c r="K319"/>
  <c r="M319" s="1"/>
  <c r="K73"/>
  <c r="M73" s="1"/>
  <c r="I73"/>
  <c r="L73" s="1"/>
  <c r="I13"/>
  <c r="K13"/>
  <c r="I14"/>
  <c r="K14"/>
  <c r="I15"/>
  <c r="K15"/>
  <c r="I16"/>
  <c r="K16"/>
  <c r="I17"/>
  <c r="K17"/>
  <c r="I18"/>
  <c r="K18"/>
  <c r="I19"/>
  <c r="K19"/>
  <c r="I20"/>
  <c r="K20"/>
  <c r="I21"/>
  <c r="K21"/>
  <c r="I22"/>
  <c r="K22"/>
  <c r="I23"/>
  <c r="K23"/>
  <c r="I24"/>
  <c r="K24"/>
  <c r="I25"/>
  <c r="K25"/>
  <c r="I26"/>
  <c r="K26"/>
  <c r="I27"/>
  <c r="K27"/>
  <c r="I28"/>
  <c r="K28"/>
  <c r="I29"/>
  <c r="K29"/>
  <c r="I30"/>
  <c r="K30"/>
  <c r="I31"/>
  <c r="K31"/>
  <c r="I32"/>
  <c r="K32"/>
  <c r="I33"/>
  <c r="K33"/>
  <c r="I34"/>
  <c r="K34"/>
  <c r="I35"/>
  <c r="K35"/>
  <c r="I36"/>
  <c r="K36"/>
  <c r="I37"/>
  <c r="K37"/>
  <c r="I38"/>
  <c r="K38"/>
  <c r="I39"/>
  <c r="K39"/>
  <c r="I40"/>
  <c r="K40"/>
  <c r="I41"/>
  <c r="K41"/>
  <c r="I42"/>
  <c r="K42"/>
  <c r="I43"/>
  <c r="K43"/>
  <c r="I44"/>
  <c r="K44"/>
  <c r="I45"/>
  <c r="K45"/>
  <c r="I46"/>
  <c r="K46"/>
  <c r="I47"/>
  <c r="K47"/>
  <c r="I48"/>
  <c r="K48"/>
  <c r="I49"/>
  <c r="K49"/>
  <c r="I50"/>
  <c r="K50"/>
  <c r="I51"/>
  <c r="K51"/>
  <c r="K12"/>
  <c r="I12"/>
  <c r="M78"/>
  <c r="M79"/>
  <c r="M80"/>
  <c r="M82"/>
  <c r="L78"/>
  <c r="L79"/>
  <c r="L80"/>
  <c r="L82"/>
  <c r="M81" l="1"/>
  <c r="L81"/>
  <c r="M72" l="1"/>
</calcChain>
</file>

<file path=xl/sharedStrings.xml><?xml version="1.0" encoding="utf-8"?>
<sst xmlns="http://schemas.openxmlformats.org/spreadsheetml/2006/main" count="609" uniqueCount="285">
  <si>
    <t>ընդհանուր</t>
  </si>
  <si>
    <t>Գնման առարկայի</t>
  </si>
  <si>
    <t>Չափաբաժնի համարը</t>
  </si>
  <si>
    <t>Անվանումը</t>
  </si>
  <si>
    <t>Չափման միավորը</t>
  </si>
  <si>
    <t>Քանակը</t>
  </si>
  <si>
    <t>Նախահաշվային գինը</t>
  </si>
  <si>
    <t>Համառոտ նկարագրությունը (տեխնիկական բնութագիր)</t>
  </si>
  <si>
    <t>/ՀՀ դրամ/</t>
  </si>
  <si>
    <t>հատ</t>
  </si>
  <si>
    <t>Գնման ընթացակարգի ընտրության հիմնավորումը</t>
  </si>
  <si>
    <t>Գնման ֆինանսավորման աղբյուրը` ըստ բյուջետային ծախսերի գործառական դասակարգման</t>
  </si>
  <si>
    <t>Բաժին</t>
  </si>
  <si>
    <t>Խումբ</t>
  </si>
  <si>
    <t>Դաս</t>
  </si>
  <si>
    <t>Ծրագիր</t>
  </si>
  <si>
    <t xml:space="preserve">Բյուջե </t>
  </si>
  <si>
    <t>Արտաբյուջե</t>
  </si>
  <si>
    <t>Հրավեր ուղարկելու կամ հրապարակելու ամսաթիվը</t>
  </si>
  <si>
    <t>…</t>
  </si>
  <si>
    <t>Հարցարդման ստացման</t>
  </si>
  <si>
    <t>Պարզաբանման</t>
  </si>
  <si>
    <t>Հրավերի վերաբերյալ պարզաբանումների ամսաթիվը</t>
  </si>
  <si>
    <t>Հ/Հ</t>
  </si>
  <si>
    <t>Մասնակիցների անվանումները</t>
  </si>
  <si>
    <t>Յուրաքանչյուր մասնակցի հայտով ներկայացված գները</t>
  </si>
  <si>
    <t>ՀՀ դրամ</t>
  </si>
  <si>
    <t>Գինն առանց ԱԱՀ</t>
  </si>
  <si>
    <t>ԱԱՀ</t>
  </si>
  <si>
    <t>Ընդհանուր</t>
  </si>
  <si>
    <t>Այլ տեղեկություններ</t>
  </si>
  <si>
    <t>Տվյալներ մերժված հայտերի մասին</t>
  </si>
  <si>
    <t>Գնահատման արդյունքները (բավարար կամ անբավարար)</t>
  </si>
  <si>
    <t>Մասնակցի անվանումը</t>
  </si>
  <si>
    <t>Չ/Բ N</t>
  </si>
  <si>
    <t xml:space="preserve">Ծրարը կազմելու և ներկա-յացնելու համա-պատաս-խանութ-յունը </t>
  </si>
  <si>
    <t>Հրավեր-ով պա-հանջվող փաստա-թղթերի առկա-յությունը</t>
  </si>
  <si>
    <r>
      <rPr>
        <b/>
        <sz val="7"/>
        <color theme="1"/>
        <rFont val="GHEA Grapalat"/>
        <family val="3"/>
      </rPr>
      <t>1.</t>
    </r>
    <r>
      <rPr>
        <sz val="7"/>
        <color theme="1"/>
        <rFont val="GHEA Grapalat"/>
        <family val="3"/>
      </rPr>
      <t xml:space="preserve"> Մասնա-գիտա-կան գոր-ծունեութ-յուն </t>
    </r>
    <r>
      <rPr>
        <b/>
        <sz val="7"/>
        <color theme="1"/>
        <rFont val="GHEA Grapalat"/>
        <family val="3"/>
      </rPr>
      <t>2.</t>
    </r>
    <r>
      <rPr>
        <sz val="7"/>
        <color theme="1"/>
        <rFont val="GHEA Grapalat"/>
        <family val="3"/>
      </rPr>
      <t>Մասնա-գիտա-կան փոր-ձառութ-յունը</t>
    </r>
  </si>
  <si>
    <t>Գնային առաջարկ</t>
  </si>
  <si>
    <t>Ընտրված մասնակիցը</t>
  </si>
  <si>
    <t>Պայմանագրի</t>
  </si>
  <si>
    <t>Պայմանագրի համարը</t>
  </si>
  <si>
    <t>Կնքման ամսաթիվը</t>
  </si>
  <si>
    <t>Կատարման վերջնաժամկետը</t>
  </si>
  <si>
    <t>Կանխավճարի չափը</t>
  </si>
  <si>
    <t>Գինը</t>
  </si>
  <si>
    <t>Օ1</t>
  </si>
  <si>
    <t>Ընտրված մասնակցի (մասնակիցների) անվանումը և հասցեն</t>
  </si>
  <si>
    <t>Հասցե, հեռ.</t>
  </si>
  <si>
    <t>Էլ.-փոստ</t>
  </si>
  <si>
    <t>Բանկային հաշիվը</t>
  </si>
  <si>
    <t xml:space="preserve">Մասնակիցների ներգրավման նպատակով &lt;Գնումների մասին&gt; ՀՀ օրենքի համաձայն իրականացված հրապարակումների մասին տեղեկությունները </t>
  </si>
  <si>
    <t xml:space="preserve">Գնման գործընթացի շրջանակներում հակաօրինական գործողություններ հայտնաբերվելու դեպքում դրանց և այդ կապակցությամբ ձեռնարկված գործողությունների համառոտ նկարագիրը </t>
  </si>
  <si>
    <t>Գնման գործընթացի վերաբերյալ ներկայացված բողոքները և դրանց վերաբերյալ կայացված որոշումները</t>
  </si>
  <si>
    <t>Այլ անհրաժեշտ տեղեկություններ</t>
  </si>
  <si>
    <t>Սույն հայտարարության հետ կապված լրացուցիչ տեղեկություններ ստանալու համար կարող եք դիմել գնումների համակարգող</t>
  </si>
  <si>
    <t>Անուն, Ազգանուն</t>
  </si>
  <si>
    <t>Հեռախոս</t>
  </si>
  <si>
    <t>Էլ. փոստի հասցեն</t>
  </si>
  <si>
    <t>police-gnumner@rambler.ru</t>
  </si>
  <si>
    <t>Պատվիրատու`  ՀՀ ԿԱ ոստիկանություն</t>
  </si>
  <si>
    <t xml:space="preserve">Հրավերում կատարված փոփոխությունների ամսաթիվը³ </t>
  </si>
  <si>
    <t>ՀՎՀՀ  / Անձնագրի համարը և սերիան</t>
  </si>
  <si>
    <t xml:space="preserve">  ³ Նշվում են հրավերում կատարված բոլոր փոփոխությունների ամսաթվերը:</t>
  </si>
  <si>
    <t xml:space="preserve">  ⁴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</si>
  <si>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 ⁵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</si>
  <si>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 ⁶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</si>
  <si>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 Չի լրացվում, եթե պայմանագրի կողմ է հանդիսանում Հայաստանի Հանրապետությունում հարկ վճարողի հաշվարկային հաշիվ չունեցող անձը:</t>
  </si>
  <si>
    <r>
      <t xml:space="preserve">  </t>
    </r>
    <r>
      <rPr>
        <i/>
        <sz val="5"/>
        <color theme="1"/>
        <rFont val="Calibri"/>
        <family val="2"/>
      </rPr>
      <t>¹</t>
    </r>
    <r>
      <rPr>
        <i/>
        <sz val="5"/>
        <color theme="1"/>
        <rFont val="GHEA Grapalat"/>
        <family val="3"/>
      </rPr>
      <t xml:space="preserve"> Եթե տվյալ տարում նախատեսված են ավելի քիչ միջոցներ, ապա լրացնել տվյալ տարվա ՀՀ պետական բյուջեով և (կամ) արտաբյուջեով նախատեսված ապրանքների, ծառայությունների, աշխատանքների քանակը, իսկ ընդհանուր նախահաշվով նախատեսված ապրանքների, ծառայությունների, աշխատանքների քանակը լրացնել  կողքի` «ընդհանուր», սյունյակում:</t>
    </r>
  </si>
  <si>
    <r>
      <t xml:space="preserve">  </t>
    </r>
    <r>
      <rPr>
        <i/>
        <sz val="5"/>
        <color theme="1"/>
        <rFont val="Calibri"/>
        <family val="2"/>
      </rPr>
      <t>²</t>
    </r>
    <r>
      <rPr>
        <i/>
        <sz val="5"/>
        <color theme="1"/>
        <rFont val="GHEA Grapalat"/>
        <family val="3"/>
      </rPr>
      <t xml:space="preserve"> Եթե տվյալ տարում նախատեսված են ավելի քիչ միջոցներ, ապա լրացնել տվյալ տարվա ՀՀ պետական բյուջեով և (կամ) արտաբյուջեով նախատեսված գումարի չափը, իսկ ընդհանուր նախահաշվային գումարը լրացնել  կողքի` «ընդհանուր», սյունյակում:</t>
    </r>
  </si>
  <si>
    <r>
      <t xml:space="preserve">  </t>
    </r>
    <r>
      <rPr>
        <i/>
        <sz val="5"/>
        <color theme="1"/>
        <rFont val="Calibri"/>
        <family val="2"/>
      </rPr>
      <t>⁷</t>
    </r>
    <r>
      <rPr>
        <i/>
        <sz val="5"/>
        <color theme="1"/>
        <rFont val="GHEA Grapalat"/>
        <family val="3"/>
      </rPr>
      <t xml:space="preserve"> Եթե պայմանագիրը կնքվելու է ընդհանուր արժեքով, սակայն տվյալ տարում նախատեսված են ավելի քիչ միջոցներ, ապա ընդհանուր գինը լրացնել տվյալ սյունյակում, իսկ տվյալ տարվանը` «ընթացիկ տարվա» սյունյակում:</t>
    </r>
  </si>
  <si>
    <t>Չ/բ</t>
  </si>
  <si>
    <t>Օ3</t>
  </si>
  <si>
    <t xml:space="preserve">Առկա ֆինանսական միջոցներով </t>
  </si>
  <si>
    <t>Պայմանագրով նախատեսված համառոտ նկարագրությունը (տեխնիկական բնութագիրը)</t>
  </si>
  <si>
    <t xml:space="preserve">Առկա  ֆինանսական միջոցներով </t>
  </si>
  <si>
    <t>Ընտրված մասնակցի որոշման ամսաթիվը</t>
  </si>
  <si>
    <t>Անգործության ժամկետ</t>
  </si>
  <si>
    <t>Անգործության ժամկետի սկիզբ</t>
  </si>
  <si>
    <t>Անգործության ժամկետի ավարտ</t>
  </si>
  <si>
    <t>Ընտրված մասնակցին պայմանագիր կնքելու առաջարկը ծանուցելու ամսաթիվը</t>
  </si>
  <si>
    <t>Ընտրված մասնակցի կողմից ստորագրված պայմանագիրը պատվիրատուի մոտ մուտքագրվելու ամսաթիվը</t>
  </si>
  <si>
    <t>Պատվիրատուի կողմից պայմանագիրը ստորագրելու ամսաթիվը</t>
  </si>
  <si>
    <r>
      <rPr>
        <b/>
        <sz val="7"/>
        <color theme="1"/>
        <rFont val="GHEA Grapalat"/>
        <family val="3"/>
      </rPr>
      <t>1.</t>
    </r>
    <r>
      <rPr>
        <sz val="7"/>
        <color theme="1"/>
        <rFont val="GHEA Grapalat"/>
        <family val="3"/>
      </rPr>
      <t xml:space="preserve"> Ֆինանսա կան միջոցներ </t>
    </r>
    <r>
      <rPr>
        <b/>
        <sz val="7"/>
        <color theme="1"/>
        <rFont val="GHEA Grapalat"/>
        <family val="3"/>
      </rPr>
      <t>2.</t>
    </r>
    <r>
      <rPr>
        <sz val="7"/>
        <color theme="1"/>
        <rFont val="GHEA Grapalat"/>
        <family val="3"/>
      </rPr>
      <t xml:space="preserve">Տեխնիկական միջոցներ </t>
    </r>
    <r>
      <rPr>
        <b/>
        <sz val="7"/>
        <color theme="1"/>
        <rFont val="GHEA Grapalat"/>
        <family val="3"/>
      </rPr>
      <t>3.</t>
    </r>
    <r>
      <rPr>
        <sz val="7"/>
        <color theme="1"/>
        <rFont val="GHEA Grapalat"/>
        <family val="3"/>
      </rPr>
      <t>Աշխատ անքային ռեսուրսներ</t>
    </r>
  </si>
  <si>
    <t>Առաջարկած գնման առար կայի տեխնի կական հատ կանիշների համապատա սխանությունը</t>
  </si>
  <si>
    <t>Տվյալներմերժված հայտերի մասին</t>
  </si>
  <si>
    <t>Չափաբաժին 2</t>
  </si>
  <si>
    <t>Չափաբաժին 3</t>
  </si>
  <si>
    <t>Չափաբաժին 4</t>
  </si>
  <si>
    <t>Չափաբաժին 5</t>
  </si>
  <si>
    <t>Չափաբաժին 6</t>
  </si>
  <si>
    <t>Չափաբաժին 9</t>
  </si>
  <si>
    <t>Նարա Եդիգարյան</t>
  </si>
  <si>
    <t>-</t>
  </si>
  <si>
    <t>Չափաբաժին 1</t>
  </si>
  <si>
    <t>Չափաբաժին 10</t>
  </si>
  <si>
    <t>Չափաբաժին 11</t>
  </si>
  <si>
    <t>Չափաբաժին 19</t>
  </si>
  <si>
    <t>Չափաբաժին 20</t>
  </si>
  <si>
    <t>Չափաբաժին 21</t>
  </si>
  <si>
    <t>Չափաբաժին 22</t>
  </si>
  <si>
    <t>Չափաբաժին 23</t>
  </si>
  <si>
    <t>Չափաբաժին 24</t>
  </si>
  <si>
    <t>Չափաբաժին 26</t>
  </si>
  <si>
    <t>Չափաբաժին 27</t>
  </si>
  <si>
    <t>Չափաբաժին 28</t>
  </si>
  <si>
    <t>Չափաբաժին 29</t>
  </si>
  <si>
    <t>Չափաբաժին 30</t>
  </si>
  <si>
    <t>Չափաբաժին 33</t>
  </si>
  <si>
    <t>Չափաբաժին 34</t>
  </si>
  <si>
    <t>Չափաբաժին 35</t>
  </si>
  <si>
    <t>Չափաբաժին 36</t>
  </si>
  <si>
    <t>Չափաբաժին 37</t>
  </si>
  <si>
    <t>Չափաբաժին 39</t>
  </si>
  <si>
    <t>Օ6</t>
  </si>
  <si>
    <t>Այլ</t>
  </si>
  <si>
    <t xml:space="preserve">այո </t>
  </si>
  <si>
    <t>&lt;&lt;Գնումների մասին&gt;&gt; ՀՀ օրենքի 22-րդ հոդվածի 1-ին մասի համաձայն</t>
  </si>
  <si>
    <t>15.12.2017թ.</t>
  </si>
  <si>
    <t>5Այլ տեղեկություններ</t>
  </si>
  <si>
    <t>Օ9</t>
  </si>
  <si>
    <t>Չափաբաժին 7</t>
  </si>
  <si>
    <t>Չափաբաժին 8</t>
  </si>
  <si>
    <t>Չափաբաժին 12</t>
  </si>
  <si>
    <t>Չափաբաժին 13</t>
  </si>
  <si>
    <t>Չափաբաժին 14</t>
  </si>
  <si>
    <t>Չափաբաժին 15</t>
  </si>
  <si>
    <t>Չափաբաժին 16</t>
  </si>
  <si>
    <t>Չափաբաժին 17</t>
  </si>
  <si>
    <t>Չափաբաժին 18</t>
  </si>
  <si>
    <t>Չափաբաժին 25</t>
  </si>
  <si>
    <t>Չափաբաժին 31</t>
  </si>
  <si>
    <t>Չափաբաժին 32</t>
  </si>
  <si>
    <t>Չափաբաժին 38</t>
  </si>
  <si>
    <t>Չափաբաժին 40</t>
  </si>
  <si>
    <t>23.08.2017թ.</t>
  </si>
  <si>
    <t>գրապահարան</t>
  </si>
  <si>
    <t>զգեստապահարան</t>
  </si>
  <si>
    <t>սեղան ղեկավարի</t>
  </si>
  <si>
    <r>
      <t xml:space="preserve">սեղան, գրասեղան, աշխատանքային, 
գրասենյակային
</t>
    </r>
    <r>
      <rPr>
        <sz val="10"/>
        <color indexed="10"/>
        <rFont val="GHEA Grapalat"/>
        <family val="3"/>
      </rPr>
      <t>1 գզր.</t>
    </r>
  </si>
  <si>
    <r>
      <t xml:space="preserve">սեղան, գրասեղան, աշխատանքային, գրասենյակային
</t>
    </r>
    <r>
      <rPr>
        <sz val="10"/>
        <color indexed="10"/>
        <rFont val="GHEA Grapalat"/>
        <family val="3"/>
      </rPr>
      <t>2 գզր.</t>
    </r>
    <r>
      <rPr>
        <sz val="10"/>
        <color indexed="8"/>
        <rFont val="GHEA Grapalat"/>
        <family val="3"/>
      </rPr>
      <t xml:space="preserve">
</t>
    </r>
  </si>
  <si>
    <r>
      <t xml:space="preserve">սեղան, գրասեղան, աշխատանքային, գրասենյակային
</t>
    </r>
    <r>
      <rPr>
        <sz val="11"/>
        <color indexed="10"/>
        <rFont val="GHEA Grapalat"/>
        <family val="3"/>
      </rPr>
      <t>համակարգչային</t>
    </r>
    <r>
      <rPr>
        <sz val="11"/>
        <color indexed="8"/>
        <rFont val="GHEA Grapalat"/>
        <family val="3"/>
      </rPr>
      <t xml:space="preserve">
</t>
    </r>
  </si>
  <si>
    <r>
      <t xml:space="preserve">սեղան, գրասեղան, աշխատանքային, գրասենյակային
</t>
    </r>
    <r>
      <rPr>
        <sz val="11"/>
        <color indexed="10"/>
        <rFont val="GHEA Grapalat"/>
        <family val="3"/>
      </rPr>
      <t>խորհրդակցության</t>
    </r>
    <r>
      <rPr>
        <sz val="11"/>
        <color indexed="8"/>
        <rFont val="GHEA Grapalat"/>
        <family val="3"/>
      </rPr>
      <t xml:space="preserve">
</t>
    </r>
  </si>
  <si>
    <t>բազկաթոռ ղեկավարի</t>
  </si>
  <si>
    <t>աթոռ համակարգչային</t>
  </si>
  <si>
    <t>դարակներով պահարաններ</t>
  </si>
  <si>
    <t>պահարան՝ մետաղյա, 
չհրկիզվող</t>
  </si>
  <si>
    <t>ամբիոն</t>
  </si>
  <si>
    <r>
      <t xml:space="preserve">գրասեղաններ
</t>
    </r>
    <r>
      <rPr>
        <sz val="11"/>
        <color indexed="10"/>
        <rFont val="GHEA Grapalat"/>
        <family val="3"/>
      </rPr>
      <t>/քարտադարան ֆԲՎ/</t>
    </r>
    <r>
      <rPr>
        <sz val="11"/>
        <color indexed="8"/>
        <rFont val="GHEA Grapalat"/>
        <family val="3"/>
      </rPr>
      <t xml:space="preserve">
</t>
    </r>
  </si>
  <si>
    <r>
      <t xml:space="preserve">փաստաթղթերի պահման պահարաններ
</t>
    </r>
    <r>
      <rPr>
        <sz val="11"/>
        <color indexed="10"/>
        <rFont val="GHEA Grapalat"/>
        <family val="3"/>
      </rPr>
      <t>ԿՀԴՊ ԳՎ</t>
    </r>
    <r>
      <rPr>
        <sz val="11"/>
        <color indexed="8"/>
        <rFont val="GHEA Grapalat"/>
        <family val="3"/>
      </rPr>
      <t xml:space="preserve">
</t>
    </r>
  </si>
  <si>
    <r>
      <t xml:space="preserve">պահարան՝ մետաղյա, չհրկիզվող
</t>
    </r>
    <r>
      <rPr>
        <sz val="11"/>
        <color indexed="10"/>
        <rFont val="GHEA Grapalat"/>
        <family val="3"/>
      </rPr>
      <t>/զինանոց  հ/մ/</t>
    </r>
    <r>
      <rPr>
        <sz val="11"/>
        <color indexed="8"/>
        <rFont val="GHEA Grapalat"/>
        <family val="3"/>
      </rPr>
      <t xml:space="preserve">
</t>
    </r>
  </si>
  <si>
    <t>փոքր բազմոցներ</t>
  </si>
  <si>
    <t xml:space="preserve">
փոփոխվող տեղեկատվությամբ ցուցատախտակ</t>
  </si>
  <si>
    <t>խոհանոցային պահարաններ</t>
  </si>
  <si>
    <t>դարակներով պահարաններ /ՕՓՎ/</t>
  </si>
  <si>
    <t xml:space="preserve">Փաստաթղթերի պահման պահարաններ
/ՕՓՎ/
</t>
  </si>
  <si>
    <t>զանազան կահույք /ներկառուցված պահարան /ՕՓՎ//</t>
  </si>
  <si>
    <t>Ցուցափեղկերով պահարան /ՏՎ/</t>
  </si>
  <si>
    <t>արխիվի դարակաշարեր /ԿՏՏՎ/</t>
  </si>
  <si>
    <t>զանազան կահույք /արգելապատնեշ /Շտաբ//</t>
  </si>
  <si>
    <t>զանազան կահույք /գոգի տեղադրում /Շտաբ//</t>
  </si>
  <si>
    <t>Դարակաշար մետաղյա /Շտաբ/</t>
  </si>
  <si>
    <t>սեղան, գրասեղան, աշխատանքային, գրասենյակային</t>
  </si>
  <si>
    <t xml:space="preserve"> գրապահարաններ</t>
  </si>
  <si>
    <t xml:space="preserve"> փաստաթղթերի պահման պահարաններ</t>
  </si>
  <si>
    <t xml:space="preserve"> բազկաթոռ շարժական</t>
  </si>
  <si>
    <t xml:space="preserve"> բազկաթոռ ղեկավարի</t>
  </si>
  <si>
    <t xml:space="preserve"> զգեստապահարաններ</t>
  </si>
  <si>
    <t>Նստարաններ</t>
  </si>
  <si>
    <t>Ոտքերը ամրացվում են 45 սմ լայնությամբ լամինատե գոտիով, առաքում՝ պահանջված հասցեով (ներով):</t>
  </si>
  <si>
    <t>Կարկասը և ոտքերը մետաղից՝ պլաստամասե դետալների համադրմամբ,  հենակները` պլաստմասից: Թիկնակում և նստատեղում նախատեսվում է սպունգ, որը երեսապատվում է ամուր միատոն կտորով` մուգ կապույտ կամ սև գույնի: Բազկաթոռը պտտվող, անիվներով: Նստատեղը` բարձրացող-իջնող, նստատեղի լայնությունը` ոչ պակաս 42 սմ-ից, թիկնակի լայնությունը ոչ պակաս 38սմ-ից, բարձրությունը ոչ պակաս 44 սմից: Ամրությունը երաշխավորվում է մատակարարի կողմից, առաքում՝ պահանջված հասցեով (ներով):</t>
  </si>
  <si>
    <t>Պատրաստված է 18մմ հաստությամբ լամինացված շագանակագույն ԴՍՊ-ով, կողքերը՝ համահունչ գույնի կանտով, չափսերը՝ 65*110սմ (ամրացումը՝ 6հատ դյուբել և պտուտակ), առաքում՝ պահանջված հասցեով (ներով):</t>
  </si>
  <si>
    <t xml:space="preserve">Պատրաստված է 18մմ հաստությամբ լամինացված շագանակագույն ԴՍՊ-ով, կողքերը՝ համահունչ գույնի կանտով, չափսերը՝ 65*90սմ (ամրացումը՝ 6հատ դյուբել և պտուտակ), առաքում՝ պահանջված հասցեով (ներով): </t>
  </si>
  <si>
    <t xml:space="preserve">Պատրաստված է 18մմ հաստությամբ լամինացված շագանակագույն ԴՍՊ-ով, կողքերը՝ համահունչ գույնի կանտով, չափսերը՝ 45*250սմ (ամրացումը՝  6հատ դյուբել և պտուտակ), առաքում՝ պահանջված հասցեով (ներով): </t>
  </si>
  <si>
    <t>Պատրաստված է 18մմ հաստությամբ լամինացված շագանակագույն ԴՍՊ-ով, կողքերը՝ համահունչ գույնի կանտով, չափսերը՝ 35*70սմ (ամրացումը՝ 6հատ դյուբել և պտուտակ) , առաքում՝ պահանջված հասցեով (ներով):</t>
  </si>
  <si>
    <t xml:space="preserve">Պատրաստված է 18մմ հաստությամբ լամինացված շագանակագույն ԴՍՊ-ով, կողքերը՝ համահունչ գույնի կանտով, չափսերը՝ 45*90սմ (ամրացումը՝  6հատ դյուբել և պտուտակ), առաքում՝ պահանջված հասցեով (ներով): </t>
  </si>
  <si>
    <t xml:space="preserve">Պատրաստված է 18մմ հաստությամբ լամինացված շագանակագույն ԴՍՊ-ով, կողքերը՝ համահունչ գույնի կանտով, չափսերը՝ 45*100սմ (ամրացումը՝  6հատ դյուբել և պտուտակ), առաքում՝ պահանջված հասցեով (ներով): </t>
  </si>
  <si>
    <t>Պատրաստված է 18մմ հաստությամբ լամինացված ԴՍՊ-ից, շագանակագույն, երեք դռնանի միջնամասում առանձնացված դարակով, երեսամասը՝ 32մմ-ոց ջրակայուն սեղանածածկով,  չափսերը՝ 120*60*90, առաքում՝ պահանջված հասցեով (ներով):</t>
  </si>
  <si>
    <t>Պահարան դարակաշարով 2.5*1.3h=3.25ք/մ, խոր.՝ 0.55մ, դարակի չափսը՝ 0.23*0.33 կաղնեգույն լամինատից 18մմ հաստության, դարակաշարերը՝ քարշակներով</t>
  </si>
  <si>
    <t>Ներկառուցված պահարան դռներով 1.4*0.6հ=0.84ք/մ, խոր՝. 0.55մ, կաղնեգույն լամինատից 18մմ հաստ. թարեքների բացվածքի բարձրությունը՝ 27-30սմ կախովի սղնիով, մագնիսներով դռների բարձր.՝ համաչափ ոչ բարձր 0.6 մետրից, լամինատի եզրերը՝  նույնագույն երիզով</t>
  </si>
  <si>
    <t>Ապակեպատ պահարանի պատրաստում դռներով չափսը՝ 2*1մետր, խորությունը՝ 0.3մետր, թարեքները՝ 6մմ ապակի, դռները՝ 5մմ ապակի, մեկ թարեքի բարձրությունը՝ 80սմ, երկու թարեքի բարձրությունը՝ 60սմ, մագնիսներով, դռների վրա փականներով, սղմիով. Կողերը՝ լամինատե շրջանակ ապակիով հետնամասը՝ լամինատ</t>
  </si>
  <si>
    <t>Դարակաշար մետաղյա անկյունակից՝ 30*30մմ, չափսերը՝ 4*2.60մետր, 2.10*2.60, 2.8*0.6, խոր.՝ 50սմ, բարձր.՝ 50սմ, թարեքները կաղնեգույն լամինատից, հաստ.՝ 18մմ, դարակաշարերի հետնամասը պատել լաքապատված ֆաներայով, մետաղական կոնստրուկցիան ներկել շոկոլադագույն ներկով, դարակաշարը ամրացնել հիմնական պատին, ընդհանուր՝ 18ք/մ</t>
  </si>
  <si>
    <t>Արգելապատնեշ լամինատե սալիկից,  կարկասը կառուցված  է 18 մմ. հաստությամբ կաղնեգույն լամինատից, 2.2*1.1H=2.42ք/մ, որից  0.60մ դռնակի չափը, հետնամասում բաց դարակներ  2 շարքով</t>
  </si>
  <si>
    <t>Գոգի տեղադրում լամինատից, լամինատի  լայնքը՝ 25սմ,հաստությունը՝ 3սմ, ընդհանուր երկարությունը՝ 220սմ /столичница/</t>
  </si>
  <si>
    <t>Դարակաշար մետաղյա անկյունակից 30*30մմ, չափսերը  2*2.6 մետր,  խոր. 60սմ, բարձր. 60սմ, թարեքները կաղնեգույն լամինատից, հաստ. 18մմ, դարակաշարերի հետնամասը պատել լաքապատված ֆաներայով, մետաղական կոնստրուկցիան ներկել շոկոլադագույն ներկով, դարակաշարը ամրացնել հիմնական պատին,  ընդհանուր 5.2ք/մ</t>
  </si>
  <si>
    <t>Սեղան՝ կցորդ սեղանիկով, 18 մմ որակյալ  լամինատից, շականակագույն,  ձախ կողմում  չորս շարժական 40սմ լայնությամբ դարակներով,  կողքերը շրջանակված, սեղանի եզրաչափսերը` (1908075¤ սմ,  կցորդ  սեղանիկի դիմադիր եզրաչափերը` (906570) սմ: Կողասեղան անիվների վրա  (80x40x65) սմ,   բաժանված 3 մասի,  աջից և ձախից դարակներ,  լայնությունը՝ 25սմ առանձնացված 2 հավասար մասերի, ձախ կողմը՝ դռնակով, մեջտեղում՝ բաց դարակ՝  համակարգչի մասերը տեղադրելու համար: Սեղանածածկի եզրերը՝  համապատասխան գույնի պրոֆիլապատ:</t>
  </si>
  <si>
    <t xml:space="preserve"> Սեղան ,18 մմ որակյալ  լամինատից, շա•անակա•ույն, աջ կողմում  երեք շարժական դարակներով՝ փականներով,  վերևի մասում՝ առանձնացված դարակ: Բարձրությունը 75սմ- 80 սմ, լայնքը 80սմ, երկարությունը 140սմ, ոտքերի համար նախատեսված տարածությունը` 66սմ, խորությունը` 50սմ: Ձախից` հարկաբաժիններ համակար•չի մասերը տեղադրե¬լու համար (բարձրություն` 75սմ, լայնք` 30սմ): Միջնամասում շարժական դարակ ստեղնաշարի համար` երկարությունը 65սմ, լայնությունը 40սմ:  Սեղանածածկի եզրերը համապատասխան գույնի պրոֆիլապատ</t>
  </si>
  <si>
    <t xml:space="preserve">Շա•անակա•ույն, որակյալ 18մմ լամինատից, Չափսերը՝ 90x40x180 սմ, երկփեղկանի, ապակեպատ դռներով (մեկ փեղկի չափսերը՝ 38 x 108), մագնիսային փականով, եզրերը շրջանակված: Ներքևի   մասում՝  երկու դռնակով, միջնամասում՝  առանձնացված երկու դարակով , վերևի մասում՝ առանձնացված երեք դարակաշարով, մատակարարումը   Կատարողի կողմից, հետևյալ  հասցեով </t>
  </si>
  <si>
    <t>Գրապահարան, որակյալ 18մմ  լամինատից,մուգ գույնի,
պրոֆիլներով  և  համապատասխան  աքսեսուարներով, 70x50x80 (սմ) , երեք դարակ`h-20սմ, կախովի դռնով,մագնիսով, բռնակով և փականով:
 Գրապահարանի եզրերը համապատասխան գույնի պրոֆիլապատ</t>
  </si>
  <si>
    <t xml:space="preserve">Շարժական բազկաթոռ հինգ անվակների վրա` միմիանց կապակցված հինգ թևանի խաչուկով: Խաչուկը և բռնակները մետաղից, երեսապատումը` պլաստմասե կամ փայտե, կարգավորվող նստոցով: Նստատեղը և թիկնակը` փափուկ,որակյալ սպունգով՝ 50 մմ-ից ոչ պակաս սպունգի հաստությամբ, պաստառապատված սև բարձրորակ արհեստական կամ բնական կաշվով: Նստատեղի չափերը (45x45) սմ-ից ոչ պակաս, թիկնակի բարձրությունը 70 սմ-ից ոչ պակաս, ընդհանուր բարձրությունը` կարգավորվող: </t>
  </si>
  <si>
    <t>Զ•եստապահարան 18 մմ  լամինատից, եզրաչափերը (600x1300x1900¤ մմ, կախիչը` մետաղական ձողով, վերնամասը առանձնացված է 200 մմ գլխարկների համար, գույնը` շագանակագույն, երկու դռնանի, մեկ կողմը դարակներով և  համապատասխան  աքսեսուարներով դռները բռնակներով, աջ դռան ներսի կողմից ամրացված հայելիով` 300x400 մմ</t>
  </si>
  <si>
    <t>Նստարան դահլիճի համար, ծալովի 3 նստատեղով, նստատեղը և թիկնատեղը կտորից կամ  որակյալ  արհեստական կաշվից, փափուկ-որակյալ սպունգով:</t>
  </si>
  <si>
    <t>Շագանակագույն, 18 մմ լամինատից, մեկ գզրոցով չափսերը՝  (40x65) սմ, չորս շարժական  դարակներով  ձախ կողմում: Երկարությունը՝ 1200x680մմ,  բարձրությունը` 750 մմ: Սեղանածածկի եզրերը` համապատասխան գույնի պրոֆիլապատ, առաքում՝ պահանջված հասցեով (ներով):</t>
  </si>
  <si>
    <t>18 մմ լամինատից, շագանակագույն, աջ կողմում  երեք շարժական դարակներով,  վերևի մասում՝ առանձնացված դարակ: Բարձրությունը 75սմ-ից ոչ պակաս, լայնքը 70սմ-ից ոչ պակաս, երկարությունը 140սմ-ից ոչ պակաս, ոտքերի համար նախատեսված տարածությունը` 66սմ, խորությունը` 50սմ: Ձախից` հարկաբաժիններ համակարգչի մասերը տեղադրե­լու համար (բարձրություն` 75սմ, լայնք` 30սմ): Միջնամասում շարժական դարակ ստեղնաշարի համար` երկարությունը 65սմ, լայնությունը 40սմ:  Սեղանածածկի եզրերը համապատասխան գույնի պրոֆիլապատ, առաքում՝ պահանջված հասցեով (ներով):</t>
  </si>
  <si>
    <t>18 մմ լամինատից, լաքապատված, կաղնեգույն, բարձրությունը՝ 750մմ, աշխատանքային հարթության լայնությունը 120սմ, երկարությունը՝ 285սմ: Սեղանածածկի եզրերը համապատասխան գույնի պրոֆիլապատ:</t>
  </si>
  <si>
    <t>18 մմ լամինատից  մեկ դռնանի, /40x40x70/ սմ, մեջտեղը՝ դարակով, վերևում՝ մեկ շարժական դարակով, առաքում՝ պահանջված հասցեով (ներով):</t>
  </si>
  <si>
    <t>Երկդռնանի մետաղական պահարան 2 մմ հաստությամբ երկաթյա թիթեղից, (1300x560x380) մմ եզրաչափերով, հարկերից առանձնացված է 2 մմ հաստությամբ պողպատյա  թիթեղով: Հարկերը 2 հարթակով, եռամատ փականներով, ոտնակները գլարակների /ակերի/ վրա բարձրությունը 9-10 սմ:</t>
  </si>
  <si>
    <t>Գույնը՝ մուգ շագանակագույն,18մմ  լամինատից, բարձրությունը՝ 125սմ, վերևի թեք հարթակի չափսերը՝ 65x55սմ, առաքում՝ պահանջված հասցեով (ներով):</t>
  </si>
  <si>
    <t>Բազմոց փափուկ երկարությունը՝ 2100 մմ, հենակի բարձր.՝ 1000մմ, թիկնակների բարձրությունը՝ 600մմ, նստատեղի բարձր.՝ 500մմ: Հիմքը՝ փայտյա, սպունգապատված, պաստառապատված գործվածքով, ձեռքի հենակները՝ փափուկ, առաքում՝ պահանջված հասցեով (ներով):</t>
  </si>
  <si>
    <t xml:space="preserve">Մետաղական երկդռնանի չհրկիզվող զինապահարան իր թարեքներով (2 շարժական թարեքով) (0.9*1.8հ=1.62մ2, խոր. 0.6մ) երկտակ յուղաներկումով: Նախատեսված զենքերի, զինաթերքերի և անհատական պաշտպանության միջոցների համար:
Հիշեցում՝ պատրաստվող կազմակերպությանը անհրաժեշտ է տեղում ուսումնասիրել և չափագրել տեղանքին համապատասխան և դարակաշարի ձևը ճշտելու ծառայություն իրականացնող աշխատակցի հետ, առաքում՝ պահանջված հասցեով (ներով):
</t>
  </si>
  <si>
    <t xml:space="preserve">Պահարան դռներով 1*0.8հ=0.8մ2, խոր. 0.5մ, կաղնեգույն լամինատից 18մմ հաստության, դռները կախովի սղնիով, մագնիսներով և բռնակներով, դռների բարձրությունը՝ համաչափ ոչ բարձր 0.8 մետրից, լամինատի եզրերը նույնագույն երիզով
Հիշեցում՝ պատրաստվող կազմակերպությանը անհրաժեշտ է տեղում ուսումնասիրել և չափագրել տեղանքին համապատասխան և դարակաշարի ձևը ճշտելու ծառայություն իրականացնող աշխատակցի հետ, առաքում՝ պահանջված հասցեով (ներով):
</t>
  </si>
  <si>
    <t xml:space="preserve">Աշխատանքային սեղան դարակաշարով, ճակատային մակերեսը 1.55*0.75հ=1.16մ2, խոր. 0.7մ, կաղնեգույն լամինատից 18մմ հաստության, բռնակներով, դարակաշարերը՝ քարշակներով,  լամինատի եզրերը նույնագույն երիզով:
Հիշեցում՝ պատրաստվող կազմակերպությանը անհրաժեշտ է տեղում ուսումնասիրել և չափագրել տեղանքին համապատասխան և դարակաշարի ձևը ճշտելու ծառայություն իրականացնող աշխատակցի հետ, առաքում՝ պահանջված հասցեով (ներով):
</t>
  </si>
  <si>
    <t>Պահարան դռներով 2.5*0.7հ=1.75մ2, խոր. 0.55մ, կաղնեգույն լամինատից 18մմ հաստության, թարեքների բացվածքի բարձրությունը՝ 32-35սմ, դռները՝ կախովի սղնիով, մագնիսներով և բռնակներով, դռների բարձրությունը՝ համաչափ ոչ բարձր 0.7 մետրից, լամինատի եզրերը՝ նույնագույն երիզով</t>
  </si>
  <si>
    <r>
      <t>Շագանակագույն, 18 մմ լամինատից, 80</t>
    </r>
    <r>
      <rPr>
        <sz val="6"/>
        <color rgb="FF000000"/>
        <rFont val="Symbol"/>
        <family val="1"/>
        <charset val="2"/>
      </rPr>
      <t>Բ</t>
    </r>
    <r>
      <rPr>
        <sz val="6"/>
        <color rgb="FF000000"/>
        <rFont val="Sylfaen"/>
        <family val="1"/>
      </rPr>
      <t>50</t>
    </r>
    <r>
      <rPr>
        <sz val="6"/>
        <color rgb="FF000000"/>
        <rFont val="Symbol"/>
        <family val="1"/>
        <charset val="2"/>
      </rPr>
      <t>Բ</t>
    </r>
    <r>
      <rPr>
        <sz val="6"/>
        <color rgb="FF000000"/>
        <rFont val="Sylfaen"/>
        <family val="1"/>
      </rPr>
      <t>180 սմ եզրաչափերով, երկփեղկանի, ապակեպատ դռներով (մեկ փեղկի չափսերը՝ 38 x 108), մագնիսային փականով եզրերը շրջանակված: Ներքևի   մասում՝  երկու դռնակով, միջնամասում՝  առանձնացված դարակով , վերևի մասում՝ առանձնացված երեք դարակաշարով</t>
    </r>
    <r>
      <rPr>
        <sz val="6"/>
        <color theme="1"/>
        <rFont val="Sylfaen"/>
        <family val="1"/>
      </rPr>
      <t>, առաքում՝ պահանջված հասցեով (ներով):</t>
    </r>
  </si>
  <si>
    <r>
      <t xml:space="preserve">Զգեստապահարան </t>
    </r>
    <r>
      <rPr>
        <sz val="6"/>
        <color theme="1"/>
        <rFont val="Sylfaen"/>
        <family val="1"/>
      </rPr>
      <t xml:space="preserve">18 մմ  </t>
    </r>
    <r>
      <rPr>
        <sz val="6"/>
        <color rgb="FF000000"/>
        <rFont val="Sylfaen"/>
        <family val="1"/>
      </rPr>
      <t>լամինատից, եզրաչափերը (560x950x1900) մմ, կախիչը` մետաղական ձողով, վերնամասը առանձնացված է 200 մմ գլխարկների համար, գույնը` շագանակագույն, դռների բռնակները` ալյումինե, աջ դռան ներսի կողմից ամրացված հայելիով` 300x400 մմ,</t>
    </r>
    <r>
      <rPr>
        <sz val="6"/>
        <color theme="1"/>
        <rFont val="Sylfaen"/>
        <family val="1"/>
      </rPr>
      <t xml:space="preserve"> առաքում՝ պահանջված հասցեով (ներով):</t>
    </r>
  </si>
  <si>
    <r>
      <t>Շագանակագույն, որակյալ 18 մմ լամինատից,  ձախ կողմում  չորս շարժական դարակներով լայնությունը՝ 40սմ,  կողքերը շրջանակված, սեղանի եզրաչափսերը` (190</t>
    </r>
    <r>
      <rPr>
        <sz val="6"/>
        <color theme="1"/>
        <rFont val="Symbol"/>
        <family val="1"/>
        <charset val="2"/>
      </rPr>
      <t>Բ</t>
    </r>
    <r>
      <rPr>
        <sz val="6"/>
        <color theme="1"/>
        <rFont val="Sylfaen"/>
        <family val="1"/>
      </rPr>
      <t>80</t>
    </r>
    <r>
      <rPr>
        <sz val="6"/>
        <color theme="1"/>
        <rFont val="Symbol"/>
        <family val="1"/>
        <charset val="2"/>
      </rPr>
      <t>Բ</t>
    </r>
    <r>
      <rPr>
        <sz val="6"/>
        <color theme="1"/>
        <rFont val="Sylfaen"/>
        <family val="1"/>
      </rPr>
      <t>75) սմ,  կցորդ  սեղանիկի դիմադիր եզրաչափերը` (100</t>
    </r>
    <r>
      <rPr>
        <sz val="6"/>
        <color theme="1"/>
        <rFont val="Symbol"/>
        <family val="1"/>
        <charset val="2"/>
      </rPr>
      <t>Բ</t>
    </r>
    <r>
      <rPr>
        <sz val="6"/>
        <color theme="1"/>
        <rFont val="Sylfaen"/>
        <family val="1"/>
      </rPr>
      <t>60</t>
    </r>
    <r>
      <rPr>
        <sz val="6"/>
        <color theme="1"/>
        <rFont val="Symbol"/>
        <family val="1"/>
        <charset val="2"/>
      </rPr>
      <t>Բ</t>
    </r>
    <r>
      <rPr>
        <sz val="6"/>
        <color theme="1"/>
        <rFont val="Sylfaen"/>
        <family val="1"/>
      </rPr>
      <t>70) սմ: Կողասեղան անիվների վրա  (80x40x65) սմ,   բաժանված 3 մասի,  աջից և ձախից դարակներ,  լայնությունը՝ 25սմ առանձնացված 2 հավասար մասերի, ձախ կողմը՝ դռնակով, մեջտեղում՝ բաց դարակ՝  համակարգչի մասերը տեղադրե­լու համար: Սեղանածածկի եզրերը՝  համապատասխան գույնի պրոֆիլապատ, առաքում՝ պահանջված հասցեով (ներով):</t>
    </r>
  </si>
  <si>
    <r>
      <t xml:space="preserve">Շագանակագույն, 18 մմ լամինատից, երկկողմ դարակներով, բարձրությունը` 750 մմ, </t>
    </r>
    <r>
      <rPr>
        <sz val="6"/>
        <color rgb="FF000000"/>
        <rFont val="Sylfaen"/>
        <family val="1"/>
      </rPr>
      <t>եզրաչափերը</t>
    </r>
    <r>
      <rPr>
        <sz val="6"/>
        <color theme="1"/>
        <rFont val="Sylfaen"/>
        <family val="1"/>
      </rPr>
      <t>՝ 1390x680 մմ, ոտքերի համար նախատեսված տարածությունը սահմանա­փակող տարրերի միջև հեռավորությունը` 500 մմ ոչ պա­կաս լայնությամբ և 400 մմ ոչ պակաս խորու­թյամբ, դարակների և կիսադարակ­ների խորու­թյունը` 65 մմ ոչ պակաս, աջ կողմի դարակաշարերը երեք հատ լայնությունը՝ 40սմ, իսկ ձախ կողմինը` մեկ դռնակով լայնությունը՝ 30սմ,  առանձնացված երկու հավասար մասերով, վերևի մասում՝ առանձնացված դարակ 17-20 սմ բարձրությամբ:  Սեղանածածկի եզրերը՝ համապատասխան գույնի պրոֆիլապատ, առաքում՝ պահանջված հասցեով (ներով):</t>
    </r>
  </si>
  <si>
    <t xml:space="preserve">Շարժական աշխատանքային բազկաթոռ ղեկավարի, Կարկասը` մետաղից՝ պլաստամասե դետալների համադրմամբ, հին• անվակների վրաª միմյանց կապակցված հինգ թևանի խաչուկով,պտտվող մետաղյա անիվներով: Խաչուկը և բռնակները որակյալ ամուր փայտից՝գույնը մուգ շականանագույն, կար•ավորվող նստատեղով և հենակով: Նստատեղը և հենակըª փափուկª ոչ պակաս 60 մմ սպուն•ից, պաստառապատված որակյալ կտորով կամ  կաշվով, ընդհանուր բարձրությունըª կար•ավորվող՝վերև ներքև շարժական ,ճոճվելու հնարավորուրյամբ: Նստոցի բարձրությունըª 420-480 մմ, կար•ավորվող բազկաթոռների համարª 400 մմ-ից ոչ պակաս, նստոցի լայնությունը լայն մասումª 550 մմ ոչ պակաս, արմնկակալների միջև տարածությունը 450 մմ ոչ պակաս, թիկնակի կորության շառավիղը 450 մմ (320 մմ առավելա•ույն բարձրության դեպքում) և 250 մմ (մինչև  320 մմ բարձրության թիկնակի դեպքում), նստոցի խորությունըª 400-500 մմ,Նստատեղը և թիկնատեղը մուգ սև գույնի՝ եզրակարված  մուգ գույնի ամուր թելով </t>
  </si>
  <si>
    <t>27.07.2017թ.</t>
  </si>
  <si>
    <t>&lt;&lt;Զորաշեն&gt;&gt; ՍՊԸ</t>
  </si>
  <si>
    <t>&lt;&lt;Ինվուդ&gt;&gt; ՍՊԸ</t>
  </si>
  <si>
    <t>Օլանդա ՍՊԸ</t>
  </si>
  <si>
    <t>Ֆոտոն ՍՊԸ</t>
  </si>
  <si>
    <t>Սենդա ՍՊԸ</t>
  </si>
  <si>
    <t>Ագաթ 777 ՍՊԸ</t>
  </si>
  <si>
    <t>Գործ-555 ՓԲԸ</t>
  </si>
  <si>
    <t>ՍԵՄԱՆԳ ՍՊԸ</t>
  </si>
  <si>
    <t>Արամ Խոյեցյան Ա/Ձ</t>
  </si>
  <si>
    <t>Բագատա Վուդ ՍՊԸ</t>
  </si>
  <si>
    <t>Մեգապոլիս Թրեյդ ՍՊԸ</t>
  </si>
  <si>
    <t>Սմարթլայն ՍՊԸ</t>
  </si>
  <si>
    <t>Ինվուդ ՍՊԸ</t>
  </si>
  <si>
    <t>ֆոտոն ՍՊԸ</t>
  </si>
  <si>
    <t>Հ. Սմբատ ՍՊԸ</t>
  </si>
  <si>
    <t xml:space="preserve">Բագատա Վուդ ՍՊԸ-ի հայտի ապահովման ամսաթիվը նշվել է &lt;&lt;03. Հուլիս.2017թ.&gt;&gt;, այն ինչ գնման ընթացակարգը հայտարարվել է 2017թ. հուլիսի 27-ին, այդ իսկ պատճառով վերջինիս հայտը մերժվել է : </t>
  </si>
  <si>
    <t>15.08.2017թ.</t>
  </si>
  <si>
    <t>28.08.2017թ.</t>
  </si>
  <si>
    <t xml:space="preserve">«ՍՄԱՐԹԼԱՅՆ» ՍՊԸ </t>
  </si>
  <si>
    <t>ք. Երևան, Վարդանանց 110</t>
  </si>
  <si>
    <t xml:space="preserve">ՀՎՀՀ 01548908 </t>
  </si>
  <si>
    <t xml:space="preserve">«Հայբիզնեսբանկ» ՓԲԸ 
Հ/Հ 1150009537660100
</t>
  </si>
  <si>
    <t>ssmartline@mail.ru</t>
  </si>
  <si>
    <t xml:space="preserve">«ՍԵՆԴԱ» ՍՊԸ </t>
  </si>
  <si>
    <t>Ք.Երևան, Հր. Քոչար 8-16</t>
  </si>
  <si>
    <t>ՀՎՀՀ 00088004</t>
  </si>
  <si>
    <t xml:space="preserve"> «Ինեկոբանկ» ՓԲԸ 
Հ/Հ  2205002214349
</t>
  </si>
  <si>
    <t xml:space="preserve">«Զորաշեն» ՍՊԸ </t>
  </si>
  <si>
    <t>ք. Երևան, Աշտարակի խճ. 2 բ</t>
  </si>
  <si>
    <t>ՀՎՀՀ01227621</t>
  </si>
  <si>
    <t xml:space="preserve"> «Կոնվերս Բանկ» ՓԲԸ 
Հ/Հ 1930048508250100
</t>
  </si>
  <si>
    <t>zorashen@mail.ru</t>
  </si>
  <si>
    <t xml:space="preserve">«Օլանդա» ՍՊԸ </t>
  </si>
  <si>
    <t>Ք.Մարալիկ, Գագարինի 29</t>
  </si>
  <si>
    <t>ՀՎՀՀ 05528443</t>
  </si>
  <si>
    <t xml:space="preserve">«Առեկսիմբանկ-Գազպրոմբանկի Խումբ» ՓԲԸ Գյումրու մ/ճ
Հ/Հ  2380018854700300
</t>
  </si>
  <si>
    <t>ՀՀ ԿԱ Ո ԳՀԱՊՁԲ-ԳԿ/2017-1/6</t>
  </si>
  <si>
    <t>ՀՀ ԿԱ Ո ԳՀԱՊՁԲ-ԳԿ/2017-1/7</t>
  </si>
  <si>
    <t>ՀՀ ԿԱ Ո ԳՀԱՊՁԲ-ԳԿ/2017-1/8</t>
  </si>
  <si>
    <t>ՀՀ ԿԱ Ո ԳՀԱՊՁԲ-ԳԿ/2017-1/9</t>
  </si>
  <si>
    <t>ՀՀ ԿԱ Ո ԳՀԱՊՁԲ-ԳԿ/2017-1/1</t>
  </si>
  <si>
    <t>ՀՀ ԿԱ Ո ԳՀԱՊՁԲ-ԳԿ/2017-1/2</t>
  </si>
  <si>
    <t>ՀՀ ԿԱ Ո ԳՀԱՊՁԲ-ԳԿ/2017-1/3</t>
  </si>
  <si>
    <t>ՀՀ ԿԱ Ո ԳՀԱՊՁԲ-ԳԿ/2017-1/4</t>
  </si>
  <si>
    <t>ՀՀ ԿԱ Ո ԳՀԱՊՁԲ-ԳԿ/2017-1/5</t>
  </si>
  <si>
    <t xml:space="preserve">«Ագաթ 777»ՍՊԸ </t>
  </si>
  <si>
    <t>ք. Երևան, Շիրակի փակուղի 4</t>
  </si>
  <si>
    <t xml:space="preserve">Հայբիզնեսբանկ'' ՓԲԸ
Հ/Հ 1150000285850100
</t>
  </si>
  <si>
    <t>ՀՎՀՀ 01807983</t>
  </si>
  <si>
    <t>«Արամ Խոյեցյան» Ա/Ձ</t>
  </si>
  <si>
    <t>ՀՀ, ք. Վանաձոր, Տորոն 2 ՔՇՀ 3 3 10</t>
  </si>
  <si>
    <t xml:space="preserve">«Պրոմեթեյ բանկ» ՓԲԸ, Վանաձորի մ/ճ
Հ/Հ 1660003111250100
</t>
  </si>
  <si>
    <t>ՀՎՀՀ 66857597</t>
  </si>
  <si>
    <t>16-23, 33</t>
  </si>
  <si>
    <t xml:space="preserve">«Գործ-555 » ՓԲԸ </t>
  </si>
  <si>
    <t>Ք. Երևան  Սիլիկյան – 10</t>
  </si>
  <si>
    <t xml:space="preserve">&lt;&lt;Հայէկոնոմբանկ&gt;&gt; ՓԲԸ Շահումյան մ/ճ
Հ/Հ   163028105837
</t>
  </si>
  <si>
    <t>ՀՎՀՀ   01204386</t>
  </si>
  <si>
    <t>8,15,37</t>
  </si>
  <si>
    <t>«Սեմանգ» ՍՊԸ</t>
  </si>
  <si>
    <t>ք.Աշտարակ, Գրիգորյան 24 Հեռ.        091 211-912</t>
  </si>
  <si>
    <t xml:space="preserve">«Հայէկոնոմբանկ» Աշտարակի մ/ճ
Հ/Հ 163208160008
</t>
  </si>
  <si>
    <t>ՀՎՀՀ 05009344</t>
  </si>
  <si>
    <t>28,36</t>
  </si>
  <si>
    <t>3,7,10,14,40</t>
  </si>
  <si>
    <t>30.08.2017թ.</t>
  </si>
  <si>
    <t>&lt;Ֆոտոն&gt; ՍՊԸ</t>
  </si>
  <si>
    <t>ԼՂՀ, ք. Ստեփանակերտ, Վ. Սարգսյանի փող., 14 շ., 21 բն.</t>
  </si>
  <si>
    <t xml:space="preserve">«ՎՏԲ-Հայաստան բանկ» ՓԲԸ
Հ/Հ  16044050085000
</t>
  </si>
  <si>
    <t>ՀՎՀՀ 90036001</t>
  </si>
  <si>
    <t>4-6,9,12,13,24,34,35,38</t>
  </si>
  <si>
    <t>17.08.2017թ.</t>
  </si>
  <si>
    <t>21.08.2017թ.</t>
  </si>
  <si>
    <t xml:space="preserve">26,27,29,31,39 չափաբաժինների համար ներկայացված գնային առաջարկները գերազանցում էին նախահաշվային գներին, այդ պատճառով ՀՀ ԿԱ Ո ԳՀԱՊՁԲ-ԳԿ/2017-1 ծածկագրով գնման ընթացակարգի գնահատող հանձնաժողովի որոշմամբ  հետևյալ մասնակիցները հրավիրվել են միաժամանակյա բանակցությունների. &lt;&lt;Ագաթ 777&gt;&gt; ՍՊԸ՝ 26,27,39 չափաբաժիններ, &lt;&lt;Ինվուդ&gt;&gt;ՍՊԸ՝ 29 չափաբաժին, &lt;&lt;Ֆոտոն&gt;&gt; ՍՊԸ՝ 31,39 չափաբաժիններ, &lt;&lt;Սենդա&gt;&gt; ՍՊԸ՝ 39 չափաբաժին, &lt;&lt;Գործ-555&gt;&gt; ՍՊԸ՝ 39 չափաբաժին: Բանակցություններին ներկայացել է միայն &lt;&lt; Ինվուդ&gt;&gt; ՍՊԸ-ն, սակայն վերջինիս կողմից գնային առաջարկների նվազեցում տեղի չի ունեցել, այդ իսկ  պատճառով 26,27,29,31,39-րդ չափաբաժինները համարվում են չկայացած: 
    30,32-րդ չափաբաժիններին հայտ է ներկայացրել Բագատա Վուդ ՍՊԸ-ն, որի հայտը մերժվել է, քանի որ հայտի ապահովման ամսաթիվը նշվել է &lt;&lt;03. Հուլիս.2017թ.&gt;&gt;, այն ինչ գնման ընթացակարգը հայտարարվել է 2017թ. հուլիսի 27-ին, հետևաբար  30,32-րդ չափաբաժիններիը համարվում են չկայացած: Ֆոտոն ՍՊԸ-ն ՀՀ ռեզիդենտ չի հանդիսանում:
</t>
  </si>
  <si>
    <t>30.09.2017թ.</t>
  </si>
  <si>
    <t xml:space="preserve">ՀԱՅՏԱՐԱՐՈՒԹՅՈՒՆ
կնքված պայմանագրի մասին
ՀՀ ոստիկանությունը ստորև ներկայացնում է իր կարիքների համար  գրասենյակային կահույքի ձեռքբերման նպատակով կազմակերպված ՀՀ ԿԱ Ո ԳՀԱՊՁԲ-ԳԿ/2017-1  ծածկագրով գնման ընթացակարգի   արդյունքում 2017  թվականի օգոստոսի  30  -ին կնքված N ՀՀ ԿԱ Ո ԳՀԱՊՁԲ-ԳԿ/2017-1/1, ՀՀ ԿԱ Ո ԳՀԱՊՁԲ-ԳԿ/2017-1 /2, ՀՀ ԿԱ Ո ԳՀԱՊՁԲ-ԳԿ/2017-1 /3 , ՀՀ ԿԱ Ո ԳՀԱՊՁԲ-ԳԿ/2017-1 /4 , ՀՀ ԿԱ Ո ԳՀԱՊՁԲ-ԳԿ/2017-1/5, ՀՀ ԿԱ Ո ԳՀԱՊՁԲ-ԳԿ/2017-1/6, ՀՀՀ ԿԱ Ո ԳՀԱՊՁԲ-ԳԿ/2017-1/7, ՀՀ ԿԱ Ո ԳՀԱՊՁԲ-ԳԿ/2017-1/8, ՀՀ ԿԱ Ո ԳՀԱՊՁԲ-ԳԿ/2017-1/9պայմանագրերի մասին տեղեկատվությունը`
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</si>
</sst>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-* #,##0\ _դ_ր_._-;\-* #,##0\ _դ_ր_._-;_-* &quot;-&quot;??\ _դ_ր_._-;_-@_-"/>
  </numFmts>
  <fonts count="34">
    <font>
      <sz val="11"/>
      <color theme="1"/>
      <name val="Calibri"/>
      <family val="2"/>
      <scheme val="minor"/>
    </font>
    <font>
      <sz val="7"/>
      <color theme="1"/>
      <name val="GHEA Grapalat"/>
      <family val="3"/>
    </font>
    <font>
      <b/>
      <i/>
      <sz val="12"/>
      <color theme="1"/>
      <name val="GHEA Grapalat"/>
      <family val="3"/>
    </font>
    <font>
      <b/>
      <sz val="7"/>
      <color theme="1"/>
      <name val="GHEA Grapalat"/>
      <family val="3"/>
    </font>
    <font>
      <b/>
      <sz val="6"/>
      <color theme="1"/>
      <name val="GHEA Grapalat"/>
      <family val="3"/>
    </font>
    <font>
      <sz val="6"/>
      <color theme="1"/>
      <name val="GHEA Grapalat"/>
      <family val="3"/>
    </font>
    <font>
      <sz val="7"/>
      <color rgb="FF000000"/>
      <name val="GHEA Grapalat"/>
      <family val="3"/>
    </font>
    <font>
      <u/>
      <sz val="11"/>
      <color theme="10"/>
      <name val="Calibri"/>
      <family val="2"/>
    </font>
    <font>
      <u/>
      <sz val="7"/>
      <color theme="10"/>
      <name val="GHEA Grapalat"/>
      <family val="3"/>
    </font>
    <font>
      <sz val="5"/>
      <color theme="1"/>
      <name val="GHEA Grapalat"/>
      <family val="3"/>
    </font>
    <font>
      <i/>
      <sz val="5"/>
      <color theme="1"/>
      <name val="GHEA Grapalat"/>
      <family val="3"/>
    </font>
    <font>
      <i/>
      <sz val="5"/>
      <color theme="1"/>
      <name val="Calibri"/>
      <family val="2"/>
    </font>
    <font>
      <sz val="8"/>
      <color theme="1"/>
      <name val="GHEA Grapalat"/>
      <family val="3"/>
    </font>
    <font>
      <sz val="8"/>
      <name val="GHEA Grapalat"/>
      <family val="3"/>
    </font>
    <font>
      <u/>
      <sz val="6"/>
      <color theme="10"/>
      <name val="Calibri"/>
      <family val="2"/>
    </font>
    <font>
      <sz val="7"/>
      <color theme="1"/>
      <name val="Calibri"/>
      <family val="2"/>
      <scheme val="minor"/>
    </font>
    <font>
      <sz val="10"/>
      <name val="Sylfaen"/>
      <family val="1"/>
      <charset val="204"/>
    </font>
    <font>
      <sz val="11"/>
      <color theme="1"/>
      <name val="Calibri"/>
      <family val="2"/>
      <scheme val="minor"/>
    </font>
    <font>
      <sz val="10"/>
      <color rgb="FF000000"/>
      <name val="GHEA Grapalat"/>
      <family val="3"/>
    </font>
    <font>
      <sz val="10"/>
      <color theme="1"/>
      <name val="Sylfaen"/>
      <family val="1"/>
    </font>
    <font>
      <sz val="10"/>
      <name val="Arial"/>
      <family val="2"/>
      <charset val="204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sz val="10"/>
      <color indexed="10"/>
      <name val="GHEA Grapalat"/>
      <family val="3"/>
    </font>
    <font>
      <sz val="10"/>
      <color indexed="8"/>
      <name val="GHEA Grapalat"/>
      <family val="3"/>
    </font>
    <font>
      <sz val="11"/>
      <color indexed="10"/>
      <name val="GHEA Grapalat"/>
      <family val="3"/>
    </font>
    <font>
      <sz val="11"/>
      <color indexed="8"/>
      <name val="GHEA Grapalat"/>
      <family val="3"/>
    </font>
    <font>
      <sz val="11"/>
      <color theme="1"/>
      <name val="Arial LatArm"/>
      <family val="2"/>
    </font>
    <font>
      <sz val="6"/>
      <color rgb="FF000000"/>
      <name val="Sylfaen"/>
      <family val="1"/>
    </font>
    <font>
      <sz val="6"/>
      <color rgb="FF000000"/>
      <name val="Symbol"/>
      <family val="1"/>
      <charset val="2"/>
    </font>
    <font>
      <sz val="6"/>
      <color rgb="FF000000"/>
      <name val="Arial Unicode"/>
      <family val="2"/>
    </font>
    <font>
      <sz val="6"/>
      <color theme="1"/>
      <name val="Arial Unicode"/>
      <family val="2"/>
    </font>
    <font>
      <sz val="6"/>
      <color theme="1"/>
      <name val="Sylfaen"/>
      <family val="1"/>
    </font>
    <font>
      <sz val="6"/>
      <color theme="1"/>
      <name val="Symbol"/>
      <family val="1"/>
      <charset val="2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43" fontId="17" fillId="0" borderId="0" applyFont="0" applyFill="0" applyBorder="0" applyAlignment="0" applyProtection="0"/>
    <xf numFmtId="0" fontId="20" fillId="0" borderId="0"/>
  </cellStyleXfs>
  <cellXfs count="252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2" fontId="13" fillId="0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textRotation="90"/>
    </xf>
    <xf numFmtId="0" fontId="1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/>
    </xf>
    <xf numFmtId="0" fontId="1" fillId="0" borderId="1" xfId="0" applyFont="1" applyFill="1" applyBorder="1"/>
    <xf numFmtId="0" fontId="9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wrapText="1"/>
    </xf>
    <xf numFmtId="0" fontId="14" fillId="0" borderId="1" xfId="1" applyFont="1" applyBorder="1" applyAlignment="1" applyProtection="1"/>
    <xf numFmtId="0" fontId="4" fillId="0" borderId="2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6" fillId="0" borderId="7" xfId="0" applyFont="1" applyFill="1" applyBorder="1" applyAlignment="1">
      <alignment vertical="center" wrapText="1"/>
    </xf>
    <xf numFmtId="0" fontId="7" fillId="0" borderId="1" xfId="1" applyBorder="1" applyAlignment="1" applyProtection="1"/>
    <xf numFmtId="3" fontId="5" fillId="0" borderId="1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0" xfId="0" applyFont="1" applyFill="1" applyAlignment="1">
      <alignment vertical="top" wrapText="1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16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vertical="top" wrapText="1"/>
    </xf>
    <xf numFmtId="0" fontId="15" fillId="0" borderId="5" xfId="0" applyFont="1" applyFill="1" applyBorder="1" applyAlignment="1">
      <alignment vertical="top" wrapText="1"/>
    </xf>
    <xf numFmtId="0" fontId="18" fillId="0" borderId="1" xfId="0" applyFont="1" applyBorder="1" applyAlignment="1">
      <alignment horizontal="center" vertical="top" wrapText="1"/>
    </xf>
    <xf numFmtId="0" fontId="18" fillId="0" borderId="1" xfId="0" applyFont="1" applyFill="1" applyBorder="1" applyAlignment="1">
      <alignment horizontal="center" vertical="top" wrapText="1"/>
    </xf>
    <xf numFmtId="0" fontId="18" fillId="3" borderId="1" xfId="0" applyFont="1" applyFill="1" applyBorder="1" applyAlignment="1">
      <alignment horizontal="center" vertical="top" wrapText="1"/>
    </xf>
    <xf numFmtId="0" fontId="19" fillId="3" borderId="1" xfId="0" applyFont="1" applyFill="1" applyBorder="1" applyAlignment="1">
      <alignment horizontal="right" wrapText="1"/>
    </xf>
    <xf numFmtId="0" fontId="19" fillId="0" borderId="1" xfId="0" applyFont="1" applyFill="1" applyBorder="1" applyAlignment="1">
      <alignment horizontal="right" wrapText="1"/>
    </xf>
    <xf numFmtId="0" fontId="19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4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top" wrapText="1"/>
    </xf>
    <xf numFmtId="0" fontId="22" fillId="3" borderId="1" xfId="0" applyFont="1" applyFill="1" applyBorder="1" applyAlignment="1">
      <alignment horizontal="center" vertical="center" wrapText="1"/>
    </xf>
    <xf numFmtId="0" fontId="22" fillId="5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wrapText="1"/>
    </xf>
    <xf numFmtId="0" fontId="22" fillId="3" borderId="1" xfId="0" applyFont="1" applyFill="1" applyBorder="1" applyAlignment="1">
      <alignment wrapText="1"/>
    </xf>
    <xf numFmtId="164" fontId="21" fillId="0" borderId="1" xfId="2" applyNumberFormat="1" applyFont="1" applyBorder="1" applyAlignment="1">
      <alignment horizontal="center" vertical="center" wrapText="1"/>
    </xf>
    <xf numFmtId="164" fontId="21" fillId="3" borderId="1" xfId="2" applyNumberFormat="1" applyFont="1" applyFill="1" applyBorder="1" applyAlignment="1">
      <alignment horizontal="center" vertical="center" wrapText="1"/>
    </xf>
    <xf numFmtId="164" fontId="21" fillId="5" borderId="1" xfId="2" applyNumberFormat="1" applyFont="1" applyFill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7" fillId="3" borderId="1" xfId="0" applyFont="1" applyFill="1" applyBorder="1" applyAlignment="1">
      <alignment wrapText="1"/>
    </xf>
    <xf numFmtId="0" fontId="31" fillId="0" borderId="1" xfId="0" applyFont="1" applyBorder="1" applyAlignment="1">
      <alignment horizontal="center" vertical="top" wrapText="1"/>
    </xf>
    <xf numFmtId="0" fontId="30" fillId="0" borderId="18" xfId="0" applyFont="1" applyBorder="1" applyAlignment="1">
      <alignment horizontal="center" vertical="top" wrapText="1"/>
    </xf>
    <xf numFmtId="0" fontId="31" fillId="0" borderId="2" xfId="0" applyFont="1" applyBorder="1" applyAlignment="1">
      <alignment vertical="top" wrapText="1"/>
    </xf>
    <xf numFmtId="0" fontId="31" fillId="0" borderId="4" xfId="0" applyFont="1" applyBorder="1" applyAlignment="1">
      <alignment vertical="top" wrapText="1"/>
    </xf>
    <xf numFmtId="0" fontId="31" fillId="0" borderId="16" xfId="0" applyFont="1" applyBorder="1" applyAlignment="1">
      <alignment horizontal="center" vertical="top" wrapText="1"/>
    </xf>
    <xf numFmtId="0" fontId="31" fillId="0" borderId="19" xfId="0" applyFont="1" applyBorder="1" applyAlignment="1">
      <alignment vertical="top" wrapText="1"/>
    </xf>
    <xf numFmtId="0" fontId="31" fillId="0" borderId="17" xfId="0" applyFont="1" applyBorder="1" applyAlignment="1">
      <alignment vertical="top" wrapText="1"/>
    </xf>
    <xf numFmtId="0" fontId="7" fillId="0" borderId="1" xfId="1" applyBorder="1" applyAlignment="1" applyProtection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2" fontId="13" fillId="0" borderId="5" xfId="0" applyNumberFormat="1" applyFont="1" applyFill="1" applyBorder="1" applyAlignment="1">
      <alignment horizontal="center" vertical="center"/>
    </xf>
    <xf numFmtId="2" fontId="13" fillId="0" borderId="7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5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7" xfId="0" applyBorder="1"/>
    <xf numFmtId="0" fontId="1" fillId="0" borderId="5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0" fillId="0" borderId="2" xfId="0" applyFill="1" applyBorder="1" applyAlignment="1">
      <alignment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4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3" fillId="0" borderId="5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10" fillId="0" borderId="0" xfId="0" applyFont="1" applyAlignment="1">
      <alignment horizontal="left" vertical="center" wrapText="1"/>
    </xf>
    <xf numFmtId="0" fontId="8" fillId="0" borderId="5" xfId="1" applyFont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" fillId="0" borderId="9" xfId="0" applyFont="1" applyBorder="1" applyAlignment="1">
      <alignment horizont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5" xfId="0" applyFont="1" applyBorder="1"/>
    <xf numFmtId="0" fontId="1" fillId="0" borderId="7" xfId="0" applyFont="1" applyBorder="1"/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</cellXfs>
  <cellStyles count="4">
    <cellStyle name="Comma" xfId="2" builtinId="3"/>
    <cellStyle name="Hyperlink" xfId="1" builtinId="8"/>
    <cellStyle name="Normal" xfId="0" builtinId="0"/>
    <cellStyle name="Normal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46</xdr:row>
      <xdr:rowOff>209550</xdr:rowOff>
    </xdr:from>
    <xdr:to>
      <xdr:col>3</xdr:col>
      <xdr:colOff>66675</xdr:colOff>
      <xdr:row>46</xdr:row>
      <xdr:rowOff>209550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1085850" y="24422100"/>
          <a:ext cx="20383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</a:t>
          </a: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¨</a:t>
          </a: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</a:t>
          </a: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¨</a:t>
          </a: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46</xdr:row>
      <xdr:rowOff>209550</xdr:rowOff>
    </xdr:from>
    <xdr:to>
      <xdr:col>3</xdr:col>
      <xdr:colOff>66675</xdr:colOff>
      <xdr:row>46</xdr:row>
      <xdr:rowOff>209550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085850" y="24422100"/>
          <a:ext cx="20383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</a:t>
          </a: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¨</a:t>
          </a: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</a:t>
          </a: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¨</a:t>
          </a: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46</xdr:row>
      <xdr:rowOff>209550</xdr:rowOff>
    </xdr:from>
    <xdr:to>
      <xdr:col>3</xdr:col>
      <xdr:colOff>66675</xdr:colOff>
      <xdr:row>46</xdr:row>
      <xdr:rowOff>209550</xdr:rowOff>
    </xdr:to>
    <xdr:sp macro="" textlink="">
      <xdr:nvSpPr>
        <xdr:cNvPr id="4" name="Text Box 2"/>
        <xdr:cNvSpPr txBox="1">
          <a:spLocks noChangeArrowheads="1"/>
        </xdr:cNvSpPr>
      </xdr:nvSpPr>
      <xdr:spPr bwMode="auto">
        <a:xfrm>
          <a:off x="1085850" y="24422100"/>
          <a:ext cx="20383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</a:t>
          </a: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¨</a:t>
          </a: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</a:t>
          </a: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¨</a:t>
          </a: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46</xdr:row>
      <xdr:rowOff>209550</xdr:rowOff>
    </xdr:from>
    <xdr:to>
      <xdr:col>3</xdr:col>
      <xdr:colOff>66675</xdr:colOff>
      <xdr:row>46</xdr:row>
      <xdr:rowOff>209550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1085850" y="24422100"/>
          <a:ext cx="20383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</a:t>
          </a: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¨</a:t>
          </a: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</a:t>
          </a: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¨</a:t>
          </a: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zorashen@mail.ru" TargetMode="External"/><Relationship Id="rId2" Type="http://schemas.openxmlformats.org/officeDocument/2006/relationships/hyperlink" Target="mailto:ssmartline@mail.ru" TargetMode="External"/><Relationship Id="rId1" Type="http://schemas.openxmlformats.org/officeDocument/2006/relationships/hyperlink" Target="mailto:police-gnumner@rambler.ru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91"/>
  <sheetViews>
    <sheetView tabSelected="1" zoomScale="120" zoomScaleNormal="120" workbookViewId="0">
      <selection activeCell="F331" sqref="F331:M331"/>
    </sheetView>
  </sheetViews>
  <sheetFormatPr defaultRowHeight="9"/>
  <cols>
    <col min="1" max="1" width="0.7109375" style="1" customWidth="1"/>
    <col min="2" max="2" width="4.7109375" style="1" customWidth="1"/>
    <col min="3" max="3" width="18.28515625" style="1" customWidth="1"/>
    <col min="4" max="4" width="11.7109375" style="1" customWidth="1"/>
    <col min="5" max="5" width="10.28515625" style="1" customWidth="1"/>
    <col min="6" max="6" width="9.140625" style="13" customWidth="1"/>
    <col min="7" max="8" width="9.140625" style="13" hidden="1" customWidth="1"/>
    <col min="9" max="9" width="9.140625" style="13" customWidth="1"/>
    <col min="10" max="10" width="9.140625" style="13" hidden="1" customWidth="1"/>
    <col min="11" max="11" width="9" style="1" customWidth="1"/>
    <col min="12" max="13" width="31.7109375" style="1" customWidth="1"/>
    <col min="14" max="16384" width="9.140625" style="1"/>
  </cols>
  <sheetData>
    <row r="1" spans="1:13" ht="5.25" customHeight="1">
      <c r="A1" s="190"/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</row>
    <row r="2" spans="1:13" ht="9.75" customHeight="1">
      <c r="A2" s="209" t="s">
        <v>284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</row>
    <row r="3" spans="1:13" ht="17.25" customHeight="1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</row>
    <row r="4" spans="1:13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</row>
    <row r="5" spans="1:13" ht="19.5" customHeight="1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</row>
    <row r="6" spans="1:13" ht="84" customHeight="1">
      <c r="A6" s="210"/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</row>
    <row r="7" spans="1:13" ht="12.75" customHeight="1">
      <c r="A7" s="77"/>
      <c r="B7" s="198" t="s">
        <v>1</v>
      </c>
      <c r="C7" s="200"/>
      <c r="D7" s="200"/>
      <c r="E7" s="200"/>
      <c r="F7" s="200"/>
      <c r="G7" s="200"/>
      <c r="H7" s="200"/>
      <c r="I7" s="200"/>
      <c r="J7" s="200"/>
      <c r="K7" s="200"/>
      <c r="L7" s="200"/>
      <c r="M7" s="200"/>
    </row>
    <row r="8" spans="1:13" ht="11.25" customHeight="1">
      <c r="A8" s="77"/>
      <c r="B8" s="205" t="s">
        <v>2</v>
      </c>
      <c r="C8" s="205" t="s">
        <v>3</v>
      </c>
      <c r="D8" s="205" t="s">
        <v>4</v>
      </c>
      <c r="E8" s="198" t="s">
        <v>5</v>
      </c>
      <c r="F8" s="199"/>
      <c r="G8" s="83"/>
      <c r="H8" s="83"/>
      <c r="I8" s="198" t="s">
        <v>6</v>
      </c>
      <c r="J8" s="200"/>
      <c r="K8" s="200"/>
      <c r="L8" s="195" t="s">
        <v>7</v>
      </c>
      <c r="M8" s="207" t="s">
        <v>74</v>
      </c>
    </row>
    <row r="9" spans="1:13" ht="10.5" customHeight="1">
      <c r="A9" s="77"/>
      <c r="B9" s="206"/>
      <c r="C9" s="206"/>
      <c r="D9" s="206"/>
      <c r="E9" s="201" t="s">
        <v>73</v>
      </c>
      <c r="F9" s="205" t="s">
        <v>0</v>
      </c>
      <c r="G9" s="86"/>
      <c r="H9" s="86"/>
      <c r="I9" s="198" t="s">
        <v>8</v>
      </c>
      <c r="J9" s="200"/>
      <c r="K9" s="200"/>
      <c r="L9" s="196"/>
      <c r="M9" s="208"/>
    </row>
    <row r="10" spans="1:13" ht="12.75" customHeight="1">
      <c r="A10" s="77"/>
      <c r="B10" s="206"/>
      <c r="C10" s="206"/>
      <c r="D10" s="206"/>
      <c r="E10" s="202"/>
      <c r="F10" s="206"/>
      <c r="G10" s="87"/>
      <c r="H10" s="87"/>
      <c r="I10" s="201" t="s">
        <v>73</v>
      </c>
      <c r="J10" s="84"/>
      <c r="K10" s="203" t="s">
        <v>0</v>
      </c>
      <c r="L10" s="196"/>
      <c r="M10" s="208"/>
    </row>
    <row r="11" spans="1:13" ht="12.75" customHeight="1">
      <c r="A11" s="77"/>
      <c r="B11" s="206"/>
      <c r="C11" s="206"/>
      <c r="D11" s="206"/>
      <c r="E11" s="202"/>
      <c r="F11" s="206"/>
      <c r="G11" s="87"/>
      <c r="H11" s="87"/>
      <c r="I11" s="202"/>
      <c r="J11" s="85"/>
      <c r="K11" s="204"/>
      <c r="L11" s="197"/>
      <c r="M11" s="208"/>
    </row>
    <row r="12" spans="1:13" ht="69.75" customHeight="1">
      <c r="A12" s="77"/>
      <c r="B12" s="90">
        <v>1</v>
      </c>
      <c r="C12" s="106" t="s">
        <v>136</v>
      </c>
      <c r="D12" s="107" t="s">
        <v>9</v>
      </c>
      <c r="E12" s="106">
        <v>150</v>
      </c>
      <c r="F12" s="106">
        <v>150</v>
      </c>
      <c r="G12" s="114">
        <v>49000</v>
      </c>
      <c r="H12" s="82"/>
      <c r="I12" s="88">
        <f>+E12*G12</f>
        <v>7350000</v>
      </c>
      <c r="J12" s="81"/>
      <c r="K12" s="89">
        <f>+G12*F12</f>
        <v>7350000</v>
      </c>
      <c r="L12" s="119" t="s">
        <v>203</v>
      </c>
      <c r="M12" s="119" t="s">
        <v>203</v>
      </c>
    </row>
    <row r="13" spans="1:13" ht="57" customHeight="1">
      <c r="A13" s="77"/>
      <c r="B13" s="90">
        <v>2</v>
      </c>
      <c r="C13" s="106" t="s">
        <v>137</v>
      </c>
      <c r="D13" s="107" t="s">
        <v>9</v>
      </c>
      <c r="E13" s="106">
        <v>150</v>
      </c>
      <c r="F13" s="106">
        <v>150</v>
      </c>
      <c r="G13" s="114">
        <v>54000</v>
      </c>
      <c r="H13" s="82"/>
      <c r="I13" s="88">
        <f t="shared" ref="I13:I51" si="0">+E13*G13</f>
        <v>8100000</v>
      </c>
      <c r="J13" s="81"/>
      <c r="K13" s="89">
        <f t="shared" ref="K13:K51" si="1">+G13*F13</f>
        <v>8100000</v>
      </c>
      <c r="L13" s="119" t="s">
        <v>204</v>
      </c>
      <c r="M13" s="119" t="s">
        <v>204</v>
      </c>
    </row>
    <row r="14" spans="1:13" ht="101.25" customHeight="1">
      <c r="A14" s="77"/>
      <c r="B14" s="90">
        <v>3</v>
      </c>
      <c r="C14" s="106" t="s">
        <v>138</v>
      </c>
      <c r="D14" s="107" t="s">
        <v>9</v>
      </c>
      <c r="E14" s="106">
        <v>30</v>
      </c>
      <c r="F14" s="106">
        <v>30</v>
      </c>
      <c r="G14" s="114">
        <v>70000</v>
      </c>
      <c r="H14" s="82"/>
      <c r="I14" s="88">
        <f t="shared" si="0"/>
        <v>2100000</v>
      </c>
      <c r="J14" s="81"/>
      <c r="K14" s="89">
        <f t="shared" si="1"/>
        <v>2100000</v>
      </c>
      <c r="L14" s="119" t="s">
        <v>205</v>
      </c>
      <c r="M14" s="119" t="s">
        <v>205</v>
      </c>
    </row>
    <row r="15" spans="1:13" ht="52.5" customHeight="1">
      <c r="A15" s="77"/>
      <c r="B15" s="91">
        <v>4</v>
      </c>
      <c r="C15" s="106" t="s">
        <v>139</v>
      </c>
      <c r="D15" s="107" t="s">
        <v>9</v>
      </c>
      <c r="E15" s="106">
        <v>160</v>
      </c>
      <c r="F15" s="106">
        <v>160</v>
      </c>
      <c r="G15" s="114">
        <v>43000</v>
      </c>
      <c r="H15" s="82"/>
      <c r="I15" s="88">
        <f t="shared" si="0"/>
        <v>6880000</v>
      </c>
      <c r="J15" s="81"/>
      <c r="K15" s="89">
        <f t="shared" si="1"/>
        <v>6880000</v>
      </c>
      <c r="L15" s="119" t="s">
        <v>192</v>
      </c>
      <c r="M15" s="119" t="s">
        <v>192</v>
      </c>
    </row>
    <row r="16" spans="1:13" ht="122.25" customHeight="1">
      <c r="A16" s="77"/>
      <c r="B16" s="90">
        <v>5</v>
      </c>
      <c r="C16" s="106" t="s">
        <v>140</v>
      </c>
      <c r="D16" s="107" t="s">
        <v>9</v>
      </c>
      <c r="E16" s="106">
        <v>131</v>
      </c>
      <c r="F16" s="106">
        <v>131</v>
      </c>
      <c r="G16" s="114">
        <v>49000</v>
      </c>
      <c r="H16" s="82"/>
      <c r="I16" s="88">
        <f t="shared" si="0"/>
        <v>6419000</v>
      </c>
      <c r="J16" s="81"/>
      <c r="K16" s="89">
        <f t="shared" si="1"/>
        <v>6419000</v>
      </c>
      <c r="L16" s="119" t="s">
        <v>206</v>
      </c>
      <c r="M16" s="119" t="s">
        <v>206</v>
      </c>
    </row>
    <row r="17" spans="1:13" ht="108.75" customHeight="1">
      <c r="A17" s="77"/>
      <c r="B17" s="90">
        <v>6</v>
      </c>
      <c r="C17" s="107" t="s">
        <v>141</v>
      </c>
      <c r="D17" s="107" t="s">
        <v>9</v>
      </c>
      <c r="E17" s="106">
        <v>87</v>
      </c>
      <c r="F17" s="106">
        <v>87</v>
      </c>
      <c r="G17" s="114">
        <v>49000</v>
      </c>
      <c r="H17" s="82"/>
      <c r="I17" s="88">
        <f t="shared" si="0"/>
        <v>4263000</v>
      </c>
      <c r="J17" s="81"/>
      <c r="K17" s="89">
        <f t="shared" si="1"/>
        <v>4263000</v>
      </c>
      <c r="L17" s="119" t="s">
        <v>193</v>
      </c>
      <c r="M17" s="119" t="s">
        <v>193</v>
      </c>
    </row>
    <row r="18" spans="1:13" ht="46.5" customHeight="1">
      <c r="A18" s="77"/>
      <c r="B18" s="92">
        <v>7</v>
      </c>
      <c r="C18" s="107" t="s">
        <v>142</v>
      </c>
      <c r="D18" s="107" t="s">
        <v>9</v>
      </c>
      <c r="E18" s="106">
        <v>15</v>
      </c>
      <c r="F18" s="106">
        <v>15</v>
      </c>
      <c r="G18" s="114">
        <v>69000</v>
      </c>
      <c r="H18" s="82"/>
      <c r="I18" s="88">
        <f t="shared" si="0"/>
        <v>1035000</v>
      </c>
      <c r="J18" s="81"/>
      <c r="K18" s="89">
        <f t="shared" si="1"/>
        <v>1035000</v>
      </c>
      <c r="L18" s="119" t="s">
        <v>194</v>
      </c>
      <c r="M18" s="119" t="s">
        <v>194</v>
      </c>
    </row>
    <row r="19" spans="1:13" ht="33" customHeight="1">
      <c r="A19" s="77"/>
      <c r="B19" s="90">
        <v>8</v>
      </c>
      <c r="C19" s="106" t="s">
        <v>143</v>
      </c>
      <c r="D19" s="107" t="s">
        <v>9</v>
      </c>
      <c r="E19" s="106">
        <v>50</v>
      </c>
      <c r="F19" s="106">
        <v>50</v>
      </c>
      <c r="G19" s="114">
        <v>60000</v>
      </c>
      <c r="H19" s="82"/>
      <c r="I19" s="88">
        <f t="shared" si="0"/>
        <v>3000000</v>
      </c>
      <c r="J19" s="81"/>
      <c r="K19" s="89">
        <f t="shared" si="1"/>
        <v>3000000</v>
      </c>
      <c r="L19" s="119" t="s">
        <v>169</v>
      </c>
      <c r="M19" s="119" t="s">
        <v>169</v>
      </c>
    </row>
    <row r="20" spans="1:13" ht="102.75" customHeight="1">
      <c r="A20" s="77"/>
      <c r="B20" s="92">
        <v>9</v>
      </c>
      <c r="C20" s="106" t="s">
        <v>144</v>
      </c>
      <c r="D20" s="107" t="s">
        <v>9</v>
      </c>
      <c r="E20" s="106">
        <v>100</v>
      </c>
      <c r="F20" s="106">
        <v>100</v>
      </c>
      <c r="G20" s="114">
        <v>25000</v>
      </c>
      <c r="H20" s="82"/>
      <c r="I20" s="88">
        <f t="shared" si="0"/>
        <v>2500000</v>
      </c>
      <c r="J20" s="81"/>
      <c r="K20" s="89">
        <f t="shared" si="1"/>
        <v>2500000</v>
      </c>
      <c r="L20" s="119" t="s">
        <v>170</v>
      </c>
      <c r="M20" s="119" t="s">
        <v>170</v>
      </c>
    </row>
    <row r="21" spans="1:13" ht="29.25" customHeight="1">
      <c r="A21" s="77"/>
      <c r="B21" s="92">
        <v>10</v>
      </c>
      <c r="C21" s="106" t="s">
        <v>145</v>
      </c>
      <c r="D21" s="107" t="s">
        <v>9</v>
      </c>
      <c r="E21" s="106">
        <v>103</v>
      </c>
      <c r="F21" s="106">
        <v>103</v>
      </c>
      <c r="G21" s="114">
        <v>10000</v>
      </c>
      <c r="H21" s="82"/>
      <c r="I21" s="88">
        <f t="shared" si="0"/>
        <v>1030000</v>
      </c>
      <c r="J21" s="81"/>
      <c r="K21" s="89">
        <f t="shared" si="1"/>
        <v>1030000</v>
      </c>
      <c r="L21" s="119" t="s">
        <v>195</v>
      </c>
      <c r="M21" s="119" t="s">
        <v>195</v>
      </c>
    </row>
    <row r="22" spans="1:13" ht="52.5" customHeight="1">
      <c r="A22" s="77"/>
      <c r="B22" s="92">
        <v>11</v>
      </c>
      <c r="C22" s="106" t="s">
        <v>146</v>
      </c>
      <c r="D22" s="107" t="s">
        <v>9</v>
      </c>
      <c r="E22" s="106">
        <v>97</v>
      </c>
      <c r="F22" s="106">
        <v>97</v>
      </c>
      <c r="G22" s="114">
        <v>85000</v>
      </c>
      <c r="H22" s="82"/>
      <c r="I22" s="88">
        <f t="shared" si="0"/>
        <v>8245000</v>
      </c>
      <c r="J22" s="81"/>
      <c r="K22" s="89">
        <f t="shared" si="1"/>
        <v>8245000</v>
      </c>
      <c r="L22" s="119" t="s">
        <v>196</v>
      </c>
      <c r="M22" s="119" t="s">
        <v>196</v>
      </c>
    </row>
    <row r="23" spans="1:13" ht="36.75" customHeight="1">
      <c r="A23" s="77"/>
      <c r="B23" s="90">
        <v>12</v>
      </c>
      <c r="C23" s="106" t="s">
        <v>147</v>
      </c>
      <c r="D23" s="107" t="s">
        <v>9</v>
      </c>
      <c r="E23" s="106">
        <v>5</v>
      </c>
      <c r="F23" s="106">
        <v>5</v>
      </c>
      <c r="G23" s="114">
        <v>25000</v>
      </c>
      <c r="H23" s="82"/>
      <c r="I23" s="88">
        <f t="shared" si="0"/>
        <v>125000</v>
      </c>
      <c r="J23" s="81"/>
      <c r="K23" s="89">
        <f t="shared" si="1"/>
        <v>125000</v>
      </c>
      <c r="L23" s="119" t="s">
        <v>197</v>
      </c>
      <c r="M23" s="119" t="s">
        <v>197</v>
      </c>
    </row>
    <row r="24" spans="1:13" ht="86.25" customHeight="1">
      <c r="A24" s="77"/>
      <c r="B24" s="92">
        <v>13</v>
      </c>
      <c r="C24" s="107" t="s">
        <v>148</v>
      </c>
      <c r="D24" s="107" t="s">
        <v>9</v>
      </c>
      <c r="E24" s="106">
        <v>3</v>
      </c>
      <c r="F24" s="106">
        <v>3</v>
      </c>
      <c r="G24" s="114">
        <v>48000</v>
      </c>
      <c r="H24" s="82"/>
      <c r="I24" s="88">
        <f t="shared" si="0"/>
        <v>144000</v>
      </c>
      <c r="J24" s="81"/>
      <c r="K24" s="89">
        <f t="shared" si="1"/>
        <v>144000</v>
      </c>
      <c r="L24" s="119" t="s">
        <v>201</v>
      </c>
      <c r="M24" s="119" t="s">
        <v>201</v>
      </c>
    </row>
    <row r="25" spans="1:13" ht="84.75" customHeight="1">
      <c r="A25" s="77"/>
      <c r="B25" s="90">
        <v>14</v>
      </c>
      <c r="C25" s="107" t="s">
        <v>149</v>
      </c>
      <c r="D25" s="107" t="s">
        <v>9</v>
      </c>
      <c r="E25" s="106">
        <v>1</v>
      </c>
      <c r="F25" s="106">
        <v>1</v>
      </c>
      <c r="G25" s="114">
        <v>52500</v>
      </c>
      <c r="H25" s="82"/>
      <c r="I25" s="88">
        <f t="shared" si="0"/>
        <v>52500</v>
      </c>
      <c r="J25" s="81"/>
      <c r="K25" s="89">
        <f t="shared" si="1"/>
        <v>52500</v>
      </c>
      <c r="L25" s="119" t="s">
        <v>200</v>
      </c>
      <c r="M25" s="119" t="s">
        <v>200</v>
      </c>
    </row>
    <row r="26" spans="1:13" ht="93.75" customHeight="1">
      <c r="A26" s="77"/>
      <c r="B26" s="92">
        <v>15</v>
      </c>
      <c r="C26" s="108" t="s">
        <v>150</v>
      </c>
      <c r="D26" s="107" t="s">
        <v>9</v>
      </c>
      <c r="E26" s="106">
        <v>4</v>
      </c>
      <c r="F26" s="106">
        <v>4</v>
      </c>
      <c r="G26" s="114">
        <v>210000</v>
      </c>
      <c r="H26" s="82"/>
      <c r="I26" s="88">
        <f t="shared" si="0"/>
        <v>840000</v>
      </c>
      <c r="J26" s="81"/>
      <c r="K26" s="89">
        <f t="shared" si="1"/>
        <v>840000</v>
      </c>
      <c r="L26" s="119" t="s">
        <v>199</v>
      </c>
      <c r="M26" s="119" t="s">
        <v>199</v>
      </c>
    </row>
    <row r="27" spans="1:13" ht="53.25" customHeight="1">
      <c r="A27" s="77"/>
      <c r="B27" s="90">
        <v>16</v>
      </c>
      <c r="C27" s="106" t="s">
        <v>151</v>
      </c>
      <c r="D27" s="107" t="s">
        <v>9</v>
      </c>
      <c r="E27" s="106">
        <v>6</v>
      </c>
      <c r="F27" s="106">
        <v>6</v>
      </c>
      <c r="G27" s="114">
        <v>90000</v>
      </c>
      <c r="H27" s="82"/>
      <c r="I27" s="88">
        <f t="shared" si="0"/>
        <v>540000</v>
      </c>
      <c r="J27" s="81"/>
      <c r="K27" s="89">
        <f t="shared" si="1"/>
        <v>540000</v>
      </c>
      <c r="L27" s="119" t="s">
        <v>198</v>
      </c>
      <c r="M27" s="119" t="s">
        <v>198</v>
      </c>
    </row>
    <row r="28" spans="1:13" ht="48.75" customHeight="1">
      <c r="A28" s="77"/>
      <c r="B28" s="90">
        <v>17</v>
      </c>
      <c r="C28" s="106" t="s">
        <v>152</v>
      </c>
      <c r="D28" s="107" t="s">
        <v>9</v>
      </c>
      <c r="E28" s="106">
        <v>20</v>
      </c>
      <c r="F28" s="106">
        <v>20</v>
      </c>
      <c r="G28" s="114">
        <v>7200</v>
      </c>
      <c r="H28" s="82"/>
      <c r="I28" s="88">
        <f t="shared" si="0"/>
        <v>144000</v>
      </c>
      <c r="J28" s="81"/>
      <c r="K28" s="89">
        <f t="shared" si="1"/>
        <v>144000</v>
      </c>
      <c r="L28" s="119" t="s">
        <v>171</v>
      </c>
      <c r="M28" s="119" t="s">
        <v>171</v>
      </c>
    </row>
    <row r="29" spans="1:13" ht="38.25" customHeight="1">
      <c r="A29" s="77"/>
      <c r="B29" s="90">
        <v>18</v>
      </c>
      <c r="C29" s="106" t="s">
        <v>152</v>
      </c>
      <c r="D29" s="107" t="s">
        <v>9</v>
      </c>
      <c r="E29" s="106">
        <v>1</v>
      </c>
      <c r="F29" s="106">
        <v>1</v>
      </c>
      <c r="G29" s="114">
        <v>6000</v>
      </c>
      <c r="H29" s="82"/>
      <c r="I29" s="88">
        <f t="shared" si="0"/>
        <v>6000</v>
      </c>
      <c r="J29" s="81"/>
      <c r="K29" s="89">
        <f t="shared" si="1"/>
        <v>6000</v>
      </c>
      <c r="L29" s="119" t="s">
        <v>172</v>
      </c>
      <c r="M29" s="119" t="s">
        <v>172</v>
      </c>
    </row>
    <row r="30" spans="1:13" ht="45" customHeight="1">
      <c r="A30" s="77"/>
      <c r="B30" s="90">
        <v>19</v>
      </c>
      <c r="C30" s="106" t="s">
        <v>152</v>
      </c>
      <c r="D30" s="107" t="s">
        <v>9</v>
      </c>
      <c r="E30" s="106">
        <v>1</v>
      </c>
      <c r="F30" s="106">
        <v>1</v>
      </c>
      <c r="G30" s="114">
        <v>13500</v>
      </c>
      <c r="H30" s="82"/>
      <c r="I30" s="88">
        <f t="shared" si="0"/>
        <v>13500</v>
      </c>
      <c r="J30" s="81"/>
      <c r="K30" s="89">
        <f t="shared" si="1"/>
        <v>13500</v>
      </c>
      <c r="L30" s="119" t="s">
        <v>173</v>
      </c>
      <c r="M30" s="119" t="s">
        <v>173</v>
      </c>
    </row>
    <row r="31" spans="1:13" ht="43.5" customHeight="1">
      <c r="A31" s="77"/>
      <c r="B31" s="90">
        <v>20</v>
      </c>
      <c r="C31" s="109" t="s">
        <v>152</v>
      </c>
      <c r="D31" s="107" t="s">
        <v>9</v>
      </c>
      <c r="E31" s="106">
        <v>6</v>
      </c>
      <c r="F31" s="106">
        <v>6</v>
      </c>
      <c r="G31" s="114">
        <v>1000</v>
      </c>
      <c r="H31" s="82"/>
      <c r="I31" s="88">
        <f t="shared" si="0"/>
        <v>6000</v>
      </c>
      <c r="J31" s="81"/>
      <c r="K31" s="89">
        <f t="shared" si="1"/>
        <v>6000</v>
      </c>
      <c r="L31" s="120" t="s">
        <v>174</v>
      </c>
      <c r="M31" s="120" t="s">
        <v>174</v>
      </c>
    </row>
    <row r="32" spans="1:13" ht="45.75" customHeight="1">
      <c r="A32" s="77"/>
      <c r="B32" s="92">
        <v>21</v>
      </c>
      <c r="C32" s="109" t="s">
        <v>152</v>
      </c>
      <c r="D32" s="107" t="s">
        <v>9</v>
      </c>
      <c r="E32" s="108">
        <v>1</v>
      </c>
      <c r="F32" s="108">
        <v>1</v>
      </c>
      <c r="G32" s="114">
        <v>2600</v>
      </c>
      <c r="H32" s="82"/>
      <c r="I32" s="88">
        <f t="shared" si="0"/>
        <v>2600</v>
      </c>
      <c r="J32" s="81"/>
      <c r="K32" s="89">
        <f t="shared" si="1"/>
        <v>2600</v>
      </c>
      <c r="L32" s="121" t="s">
        <v>175</v>
      </c>
      <c r="M32" s="121" t="s">
        <v>175</v>
      </c>
    </row>
    <row r="33" spans="1:13" ht="42.75" customHeight="1">
      <c r="A33" s="77"/>
      <c r="B33" s="92">
        <v>22</v>
      </c>
      <c r="C33" s="109" t="s">
        <v>152</v>
      </c>
      <c r="D33" s="107" t="s">
        <v>9</v>
      </c>
      <c r="E33" s="108">
        <v>1</v>
      </c>
      <c r="F33" s="108">
        <v>1</v>
      </c>
      <c r="G33" s="114">
        <v>5100</v>
      </c>
      <c r="H33" s="82"/>
      <c r="I33" s="88">
        <f t="shared" si="0"/>
        <v>5100</v>
      </c>
      <c r="J33" s="81"/>
      <c r="K33" s="89">
        <f t="shared" si="1"/>
        <v>5100</v>
      </c>
      <c r="L33" s="122" t="s">
        <v>175</v>
      </c>
      <c r="M33" s="122" t="s">
        <v>175</v>
      </c>
    </row>
    <row r="34" spans="1:13" ht="46.5" customHeight="1">
      <c r="A34" s="77"/>
      <c r="B34" s="90">
        <v>23</v>
      </c>
      <c r="C34" s="109" t="s">
        <v>152</v>
      </c>
      <c r="D34" s="107" t="s">
        <v>9</v>
      </c>
      <c r="E34" s="108">
        <v>1</v>
      </c>
      <c r="F34" s="108">
        <v>1</v>
      </c>
      <c r="G34" s="114">
        <v>5600</v>
      </c>
      <c r="H34" s="82"/>
      <c r="I34" s="88">
        <f t="shared" si="0"/>
        <v>5600</v>
      </c>
      <c r="J34" s="81"/>
      <c r="K34" s="89">
        <f t="shared" si="1"/>
        <v>5600</v>
      </c>
      <c r="L34" s="121" t="s">
        <v>176</v>
      </c>
      <c r="M34" s="121" t="s">
        <v>176</v>
      </c>
    </row>
    <row r="35" spans="1:13" ht="54.75" customHeight="1">
      <c r="A35" s="77"/>
      <c r="B35" s="90">
        <v>24</v>
      </c>
      <c r="C35" s="106" t="s">
        <v>153</v>
      </c>
      <c r="D35" s="107" t="s">
        <v>9</v>
      </c>
      <c r="E35" s="108">
        <v>1</v>
      </c>
      <c r="F35" s="108">
        <v>1</v>
      </c>
      <c r="G35" s="114">
        <v>71000</v>
      </c>
      <c r="H35" s="82"/>
      <c r="I35" s="88">
        <f t="shared" si="0"/>
        <v>71000</v>
      </c>
      <c r="J35" s="81"/>
      <c r="K35" s="89">
        <f t="shared" si="1"/>
        <v>71000</v>
      </c>
      <c r="L35" s="122" t="s">
        <v>177</v>
      </c>
      <c r="M35" s="122" t="s">
        <v>177</v>
      </c>
    </row>
    <row r="36" spans="1:13" ht="32.25" customHeight="1" thickBot="1">
      <c r="A36" s="77"/>
      <c r="B36" s="93">
        <v>25</v>
      </c>
      <c r="C36" s="108" t="s">
        <v>154</v>
      </c>
      <c r="D36" s="107" t="s">
        <v>9</v>
      </c>
      <c r="E36" s="108">
        <v>1</v>
      </c>
      <c r="F36" s="108">
        <v>1</v>
      </c>
      <c r="G36" s="114">
        <v>230000</v>
      </c>
      <c r="H36" s="82"/>
      <c r="I36" s="88">
        <f t="shared" si="0"/>
        <v>230000</v>
      </c>
      <c r="J36" s="81"/>
      <c r="K36" s="89">
        <f t="shared" si="1"/>
        <v>230000</v>
      </c>
      <c r="L36" s="121" t="s">
        <v>178</v>
      </c>
      <c r="M36" s="121" t="s">
        <v>178</v>
      </c>
    </row>
    <row r="37" spans="1:13" ht="57" customHeight="1" thickBot="1">
      <c r="A37" s="77"/>
      <c r="B37" s="93">
        <v>26</v>
      </c>
      <c r="C37" s="110" t="s">
        <v>155</v>
      </c>
      <c r="D37" s="110" t="s">
        <v>9</v>
      </c>
      <c r="E37" s="110">
        <v>1</v>
      </c>
      <c r="F37" s="110">
        <v>1</v>
      </c>
      <c r="G37" s="115">
        <v>79000</v>
      </c>
      <c r="H37" s="82"/>
      <c r="I37" s="88">
        <f t="shared" si="0"/>
        <v>79000</v>
      </c>
      <c r="J37" s="81"/>
      <c r="K37" s="89">
        <f t="shared" si="1"/>
        <v>79000</v>
      </c>
      <c r="L37" s="123" t="s">
        <v>202</v>
      </c>
      <c r="M37" s="123"/>
    </row>
    <row r="38" spans="1:13" ht="48.75" customHeight="1">
      <c r="A38" s="77"/>
      <c r="B38" s="94">
        <v>27</v>
      </c>
      <c r="C38" s="110" t="s">
        <v>156</v>
      </c>
      <c r="D38" s="110" t="s">
        <v>9</v>
      </c>
      <c r="E38" s="110">
        <v>1</v>
      </c>
      <c r="F38" s="110">
        <v>1</v>
      </c>
      <c r="G38" s="115">
        <v>38000</v>
      </c>
      <c r="H38" s="82"/>
      <c r="I38" s="88">
        <f t="shared" si="0"/>
        <v>38000</v>
      </c>
      <c r="J38" s="81"/>
      <c r="K38" s="89">
        <f t="shared" si="1"/>
        <v>38000</v>
      </c>
      <c r="L38" s="124" t="s">
        <v>179</v>
      </c>
      <c r="M38" s="124"/>
    </row>
    <row r="39" spans="1:13" ht="60.75" customHeight="1" thickBot="1">
      <c r="A39" s="77"/>
      <c r="B39" s="95">
        <v>28</v>
      </c>
      <c r="C39" s="108" t="s">
        <v>157</v>
      </c>
      <c r="D39" s="107" t="s">
        <v>9</v>
      </c>
      <c r="E39" s="108">
        <v>1</v>
      </c>
      <c r="F39" s="108">
        <v>1</v>
      </c>
      <c r="G39" s="114">
        <v>108000</v>
      </c>
      <c r="H39" s="82"/>
      <c r="I39" s="88">
        <f t="shared" si="0"/>
        <v>108000</v>
      </c>
      <c r="J39" s="81"/>
      <c r="K39" s="89">
        <f t="shared" si="1"/>
        <v>108000</v>
      </c>
      <c r="L39" s="125" t="s">
        <v>180</v>
      </c>
      <c r="M39" s="125" t="s">
        <v>180</v>
      </c>
    </row>
    <row r="40" spans="1:13" ht="72.75" customHeight="1">
      <c r="A40" s="77"/>
      <c r="B40" s="95">
        <v>29</v>
      </c>
      <c r="C40" s="110" t="s">
        <v>158</v>
      </c>
      <c r="D40" s="110" t="s">
        <v>9</v>
      </c>
      <c r="E40" s="110">
        <v>2</v>
      </c>
      <c r="F40" s="110">
        <v>2</v>
      </c>
      <c r="G40" s="115">
        <v>210000</v>
      </c>
      <c r="H40" s="82"/>
      <c r="I40" s="88">
        <f t="shared" si="0"/>
        <v>420000</v>
      </c>
      <c r="J40" s="81"/>
      <c r="K40" s="89">
        <f t="shared" si="1"/>
        <v>420000</v>
      </c>
      <c r="L40" s="121" t="s">
        <v>181</v>
      </c>
      <c r="M40" s="121"/>
    </row>
    <row r="41" spans="1:13" ht="36.75" customHeight="1">
      <c r="A41" s="77"/>
      <c r="B41" s="95">
        <v>30</v>
      </c>
      <c r="C41" s="111" t="s">
        <v>159</v>
      </c>
      <c r="D41" s="111" t="s">
        <v>9</v>
      </c>
      <c r="E41" s="111">
        <v>1</v>
      </c>
      <c r="F41" s="111">
        <v>1</v>
      </c>
      <c r="G41" s="116">
        <v>70000</v>
      </c>
      <c r="H41" s="82"/>
      <c r="I41" s="88">
        <f t="shared" si="0"/>
        <v>70000</v>
      </c>
      <c r="J41" s="81"/>
      <c r="K41" s="89">
        <f t="shared" si="1"/>
        <v>70000</v>
      </c>
      <c r="L41" s="122" t="s">
        <v>182</v>
      </c>
      <c r="M41" s="122"/>
    </row>
    <row r="42" spans="1:13" ht="33" customHeight="1">
      <c r="A42" s="77"/>
      <c r="B42" s="95">
        <v>31</v>
      </c>
      <c r="C42" s="110" t="s">
        <v>160</v>
      </c>
      <c r="D42" s="110" t="s">
        <v>9</v>
      </c>
      <c r="E42" s="110">
        <v>1</v>
      </c>
      <c r="F42" s="110">
        <v>1</v>
      </c>
      <c r="G42" s="115">
        <v>20000</v>
      </c>
      <c r="H42" s="82"/>
      <c r="I42" s="88">
        <f t="shared" si="0"/>
        <v>20000</v>
      </c>
      <c r="J42" s="81"/>
      <c r="K42" s="89">
        <f t="shared" si="1"/>
        <v>20000</v>
      </c>
      <c r="L42" s="121" t="s">
        <v>183</v>
      </c>
      <c r="M42" s="121"/>
    </row>
    <row r="43" spans="1:13" ht="70.5" customHeight="1">
      <c r="A43" s="77"/>
      <c r="B43" s="93">
        <v>32</v>
      </c>
      <c r="C43" s="111" t="s">
        <v>161</v>
      </c>
      <c r="D43" s="111" t="s">
        <v>9</v>
      </c>
      <c r="E43" s="111">
        <v>2</v>
      </c>
      <c r="F43" s="111">
        <v>2</v>
      </c>
      <c r="G43" s="116">
        <v>105000</v>
      </c>
      <c r="H43" s="82"/>
      <c r="I43" s="88">
        <f t="shared" si="0"/>
        <v>210000</v>
      </c>
      <c r="J43" s="81"/>
      <c r="K43" s="89">
        <f t="shared" si="1"/>
        <v>210000</v>
      </c>
      <c r="L43" s="122" t="s">
        <v>184</v>
      </c>
      <c r="M43" s="122"/>
    </row>
    <row r="44" spans="1:13" ht="78" customHeight="1">
      <c r="A44" s="77"/>
      <c r="B44" s="95">
        <v>33</v>
      </c>
      <c r="C44" s="112" t="s">
        <v>162</v>
      </c>
      <c r="D44" s="107" t="s">
        <v>9</v>
      </c>
      <c r="E44" s="112">
        <v>5</v>
      </c>
      <c r="F44" s="112">
        <v>5</v>
      </c>
      <c r="G44" s="112">
        <v>70000</v>
      </c>
      <c r="H44" s="82"/>
      <c r="I44" s="88">
        <f t="shared" si="0"/>
        <v>350000</v>
      </c>
      <c r="J44" s="81"/>
      <c r="K44" s="89">
        <f t="shared" si="1"/>
        <v>350000</v>
      </c>
      <c r="L44" s="121" t="s">
        <v>185</v>
      </c>
      <c r="M44" s="121" t="s">
        <v>185</v>
      </c>
    </row>
    <row r="45" spans="1:13" ht="24" customHeight="1">
      <c r="A45" s="77"/>
      <c r="B45" s="95">
        <v>34</v>
      </c>
      <c r="C45" s="112" t="s">
        <v>162</v>
      </c>
      <c r="D45" s="107" t="s">
        <v>9</v>
      </c>
      <c r="E45" s="112">
        <v>10</v>
      </c>
      <c r="F45" s="112">
        <v>10</v>
      </c>
      <c r="G45" s="112">
        <v>54000</v>
      </c>
      <c r="H45" s="82"/>
      <c r="I45" s="88">
        <f t="shared" si="0"/>
        <v>540000</v>
      </c>
      <c r="J45" s="81"/>
      <c r="K45" s="89">
        <f t="shared" si="1"/>
        <v>540000</v>
      </c>
      <c r="L45" s="122" t="s">
        <v>186</v>
      </c>
      <c r="M45" s="122" t="s">
        <v>186</v>
      </c>
    </row>
    <row r="46" spans="1:13" ht="18.75" customHeight="1">
      <c r="A46" s="77"/>
      <c r="B46" s="95">
        <v>35</v>
      </c>
      <c r="C46" s="112" t="s">
        <v>163</v>
      </c>
      <c r="D46" s="107" t="s">
        <v>9</v>
      </c>
      <c r="E46" s="112">
        <v>10</v>
      </c>
      <c r="F46" s="112">
        <v>10</v>
      </c>
      <c r="G46" s="112">
        <v>50000</v>
      </c>
      <c r="H46" s="82"/>
      <c r="I46" s="88">
        <f t="shared" si="0"/>
        <v>500000</v>
      </c>
      <c r="J46" s="81"/>
      <c r="K46" s="89">
        <f t="shared" si="1"/>
        <v>500000</v>
      </c>
      <c r="L46" s="121" t="s">
        <v>187</v>
      </c>
      <c r="M46" s="121" t="s">
        <v>187</v>
      </c>
    </row>
    <row r="47" spans="1:13" ht="70.5" customHeight="1">
      <c r="A47" s="77"/>
      <c r="B47" s="95">
        <v>36</v>
      </c>
      <c r="C47" s="112" t="s">
        <v>164</v>
      </c>
      <c r="D47" s="107" t="s">
        <v>9</v>
      </c>
      <c r="E47" s="112">
        <v>20</v>
      </c>
      <c r="F47" s="112">
        <v>20</v>
      </c>
      <c r="G47" s="112">
        <v>33000</v>
      </c>
      <c r="H47" s="82"/>
      <c r="I47" s="88">
        <f t="shared" si="0"/>
        <v>660000</v>
      </c>
      <c r="J47" s="81"/>
      <c r="K47" s="89">
        <f t="shared" si="1"/>
        <v>660000</v>
      </c>
      <c r="L47" s="122" t="s">
        <v>188</v>
      </c>
      <c r="M47" s="122" t="s">
        <v>188</v>
      </c>
    </row>
    <row r="48" spans="1:13" ht="93.75" customHeight="1">
      <c r="A48" s="77"/>
      <c r="B48" s="94">
        <v>37</v>
      </c>
      <c r="C48" s="112" t="s">
        <v>165</v>
      </c>
      <c r="D48" s="107" t="s">
        <v>9</v>
      </c>
      <c r="E48" s="112">
        <v>10</v>
      </c>
      <c r="F48" s="112">
        <v>10</v>
      </c>
      <c r="G48" s="112">
        <v>35000</v>
      </c>
      <c r="H48" s="82"/>
      <c r="I48" s="88">
        <f t="shared" si="0"/>
        <v>350000</v>
      </c>
      <c r="J48" s="81"/>
      <c r="K48" s="89">
        <f t="shared" si="1"/>
        <v>350000</v>
      </c>
      <c r="L48" s="121" t="s">
        <v>189</v>
      </c>
      <c r="M48" s="121" t="s">
        <v>189</v>
      </c>
    </row>
    <row r="49" spans="1:13" ht="181.5" customHeight="1">
      <c r="A49" s="77"/>
      <c r="B49" s="95">
        <v>38</v>
      </c>
      <c r="C49" s="112" t="s">
        <v>166</v>
      </c>
      <c r="D49" s="107" t="s">
        <v>9</v>
      </c>
      <c r="E49" s="112">
        <v>5</v>
      </c>
      <c r="F49" s="112">
        <v>5</v>
      </c>
      <c r="G49" s="117">
        <v>85000</v>
      </c>
      <c r="H49" s="82"/>
      <c r="I49" s="88">
        <f t="shared" si="0"/>
        <v>425000</v>
      </c>
      <c r="J49" s="81"/>
      <c r="K49" s="89">
        <f t="shared" si="1"/>
        <v>425000</v>
      </c>
      <c r="L49" s="122" t="s">
        <v>207</v>
      </c>
      <c r="M49" s="122" t="s">
        <v>207</v>
      </c>
    </row>
    <row r="50" spans="1:13" ht="67.5" customHeight="1">
      <c r="A50" s="77"/>
      <c r="B50" s="95">
        <v>39</v>
      </c>
      <c r="C50" s="113" t="s">
        <v>167</v>
      </c>
      <c r="D50" s="110" t="s">
        <v>9</v>
      </c>
      <c r="E50" s="113">
        <v>5</v>
      </c>
      <c r="F50" s="113">
        <v>5</v>
      </c>
      <c r="G50" s="118">
        <v>53000</v>
      </c>
      <c r="H50" s="82"/>
      <c r="I50" s="88">
        <f t="shared" si="0"/>
        <v>265000</v>
      </c>
      <c r="J50" s="81"/>
      <c r="K50" s="89">
        <f t="shared" si="1"/>
        <v>265000</v>
      </c>
      <c r="L50" s="119" t="s">
        <v>190</v>
      </c>
      <c r="M50" s="119"/>
    </row>
    <row r="51" spans="1:13" ht="39" customHeight="1">
      <c r="A51" s="77"/>
      <c r="B51" s="95">
        <v>40</v>
      </c>
      <c r="C51" s="112" t="s">
        <v>168</v>
      </c>
      <c r="D51" s="107" t="s">
        <v>9</v>
      </c>
      <c r="E51" s="112">
        <v>100</v>
      </c>
      <c r="F51" s="112">
        <v>100</v>
      </c>
      <c r="G51" s="112">
        <v>45000</v>
      </c>
      <c r="H51" s="82"/>
      <c r="I51" s="88">
        <f t="shared" si="0"/>
        <v>4500000</v>
      </c>
      <c r="J51" s="81"/>
      <c r="K51" s="89">
        <f t="shared" si="1"/>
        <v>4500000</v>
      </c>
      <c r="L51" s="119" t="s">
        <v>191</v>
      </c>
      <c r="M51" s="119" t="s">
        <v>191</v>
      </c>
    </row>
    <row r="52" spans="1:13" ht="11.25" customHeight="1">
      <c r="B52" s="191"/>
      <c r="C52" s="191"/>
      <c r="D52" s="191"/>
      <c r="E52" s="191"/>
      <c r="F52" s="191"/>
      <c r="G52" s="191"/>
      <c r="H52" s="191"/>
      <c r="I52" s="191"/>
      <c r="J52" s="191"/>
      <c r="K52" s="191"/>
      <c r="L52" s="191"/>
      <c r="M52" s="191"/>
    </row>
    <row r="53" spans="1:13" ht="11.25" customHeight="1">
      <c r="B53" s="148" t="s">
        <v>10</v>
      </c>
      <c r="C53" s="149"/>
      <c r="D53" s="149"/>
      <c r="E53" s="149"/>
      <c r="F53" s="150"/>
      <c r="G53" s="53"/>
      <c r="H53" s="69"/>
      <c r="I53" s="192" t="s">
        <v>117</v>
      </c>
      <c r="J53" s="193"/>
      <c r="K53" s="193"/>
      <c r="L53" s="193"/>
      <c r="M53" s="194"/>
    </row>
    <row r="54" spans="1:13" ht="11.25" customHeight="1">
      <c r="B54" s="141"/>
      <c r="C54" s="142"/>
      <c r="D54" s="142"/>
      <c r="E54" s="142"/>
      <c r="F54" s="142"/>
      <c r="G54" s="142"/>
      <c r="H54" s="142"/>
      <c r="I54" s="142"/>
      <c r="J54" s="142"/>
      <c r="K54" s="142"/>
      <c r="L54" s="142"/>
      <c r="M54" s="143"/>
    </row>
    <row r="55" spans="1:13" ht="11.25" customHeight="1">
      <c r="B55" s="132" t="s">
        <v>11</v>
      </c>
      <c r="C55" s="133"/>
      <c r="D55" s="133"/>
      <c r="E55" s="133"/>
      <c r="F55" s="133"/>
      <c r="G55" s="133"/>
      <c r="H55" s="133"/>
      <c r="I55" s="133"/>
      <c r="J55" s="133"/>
      <c r="K55" s="133"/>
      <c r="L55" s="133"/>
      <c r="M55" s="134"/>
    </row>
    <row r="56" spans="1:13" ht="11.25" customHeight="1">
      <c r="B56" s="162" t="s">
        <v>12</v>
      </c>
      <c r="C56" s="162"/>
      <c r="D56" s="162" t="s">
        <v>13</v>
      </c>
      <c r="E56" s="162"/>
      <c r="F56" s="14" t="s">
        <v>14</v>
      </c>
      <c r="G56" s="14"/>
      <c r="H56" s="14"/>
      <c r="I56" s="14" t="s">
        <v>15</v>
      </c>
      <c r="J56" s="14"/>
      <c r="K56" s="29" t="s">
        <v>16</v>
      </c>
      <c r="L56" s="79" t="s">
        <v>17</v>
      </c>
      <c r="M56" s="79" t="s">
        <v>115</v>
      </c>
    </row>
    <row r="57" spans="1:13" ht="11.25" customHeight="1">
      <c r="B57" s="215" t="s">
        <v>72</v>
      </c>
      <c r="C57" s="216"/>
      <c r="D57" s="215" t="s">
        <v>46</v>
      </c>
      <c r="E57" s="216"/>
      <c r="F57" s="15" t="s">
        <v>46</v>
      </c>
      <c r="G57" s="15"/>
      <c r="H57" s="15"/>
      <c r="I57" s="15" t="s">
        <v>120</v>
      </c>
      <c r="J57" s="15"/>
      <c r="K57" s="7"/>
      <c r="L57" s="80" t="s">
        <v>116</v>
      </c>
      <c r="M57" s="79"/>
    </row>
    <row r="58" spans="1:13" ht="11.25" hidden="1" customHeight="1">
      <c r="B58" s="215" t="s">
        <v>72</v>
      </c>
      <c r="C58" s="216"/>
      <c r="D58" s="215" t="s">
        <v>46</v>
      </c>
      <c r="E58" s="216"/>
      <c r="F58" s="15" t="s">
        <v>46</v>
      </c>
      <c r="G58" s="15"/>
      <c r="H58" s="15"/>
      <c r="I58" s="15" t="s">
        <v>114</v>
      </c>
      <c r="J58" s="15"/>
      <c r="K58" s="7"/>
      <c r="L58" s="80" t="s">
        <v>116</v>
      </c>
      <c r="M58" s="80"/>
    </row>
    <row r="59" spans="1:13" ht="11.25" customHeight="1">
      <c r="B59" s="141"/>
      <c r="C59" s="142"/>
      <c r="D59" s="142"/>
      <c r="E59" s="142"/>
      <c r="F59" s="142"/>
      <c r="G59" s="142"/>
      <c r="H59" s="142"/>
      <c r="I59" s="142"/>
      <c r="J59" s="142"/>
      <c r="K59" s="142"/>
      <c r="L59" s="142"/>
      <c r="M59" s="143"/>
    </row>
    <row r="60" spans="1:13" ht="13.5" customHeight="1">
      <c r="B60" s="211" t="s">
        <v>18</v>
      </c>
      <c r="C60" s="211"/>
      <c r="D60" s="211"/>
      <c r="E60" s="211"/>
      <c r="F60" s="211"/>
      <c r="G60" s="52"/>
      <c r="H60" s="68"/>
      <c r="I60" s="249" t="s">
        <v>208</v>
      </c>
      <c r="J60" s="250"/>
      <c r="K60" s="250"/>
      <c r="L60" s="250"/>
      <c r="M60" s="251"/>
    </row>
    <row r="61" spans="1:13" ht="12" customHeight="1">
      <c r="B61" s="173" t="s">
        <v>61</v>
      </c>
      <c r="C61" s="174"/>
      <c r="D61" s="174"/>
      <c r="E61" s="174"/>
      <c r="F61" s="174"/>
      <c r="G61" s="48"/>
      <c r="H61" s="64"/>
      <c r="I61" s="212" t="s">
        <v>93</v>
      </c>
      <c r="J61" s="213"/>
      <c r="K61" s="213"/>
      <c r="L61" s="213"/>
      <c r="M61" s="214"/>
    </row>
    <row r="62" spans="1:13" ht="12" customHeight="1">
      <c r="B62" s="179"/>
      <c r="C62" s="180"/>
      <c r="D62" s="180"/>
      <c r="E62" s="180"/>
      <c r="F62" s="180"/>
      <c r="G62" s="49"/>
      <c r="H62" s="65"/>
      <c r="I62" s="212" t="s">
        <v>19</v>
      </c>
      <c r="J62" s="213"/>
      <c r="K62" s="213"/>
      <c r="L62" s="213"/>
      <c r="M62" s="214"/>
    </row>
    <row r="63" spans="1:13" ht="24" customHeight="1">
      <c r="B63" s="173" t="s">
        <v>22</v>
      </c>
      <c r="C63" s="174"/>
      <c r="D63" s="174"/>
      <c r="E63" s="174"/>
      <c r="F63" s="175"/>
      <c r="G63" s="58"/>
      <c r="H63" s="74"/>
      <c r="I63" s="26"/>
      <c r="J63" s="41"/>
      <c r="K63" s="3" t="s">
        <v>20</v>
      </c>
      <c r="L63" s="166" t="s">
        <v>21</v>
      </c>
      <c r="M63" s="167"/>
    </row>
    <row r="64" spans="1:13" ht="12.75" customHeight="1">
      <c r="B64" s="176"/>
      <c r="C64" s="177"/>
      <c r="D64" s="177"/>
      <c r="E64" s="177"/>
      <c r="F64" s="178"/>
      <c r="G64" s="59"/>
      <c r="H64" s="75"/>
      <c r="I64" s="27">
        <v>1</v>
      </c>
      <c r="J64" s="47"/>
      <c r="K64" s="6"/>
      <c r="L64" s="168"/>
      <c r="M64" s="169"/>
    </row>
    <row r="65" spans="2:13" ht="12.75" customHeight="1">
      <c r="B65" s="179"/>
      <c r="C65" s="180"/>
      <c r="D65" s="180"/>
      <c r="E65" s="180"/>
      <c r="F65" s="181"/>
      <c r="G65" s="60"/>
      <c r="H65" s="76"/>
      <c r="I65" s="27" t="s">
        <v>19</v>
      </c>
      <c r="J65" s="47"/>
      <c r="K65" s="6"/>
      <c r="L65" s="168"/>
      <c r="M65" s="169"/>
    </row>
    <row r="66" spans="2:13" ht="12.75" customHeight="1">
      <c r="B66" s="154"/>
      <c r="C66" s="172"/>
      <c r="D66" s="172"/>
      <c r="E66" s="172"/>
      <c r="F66" s="155"/>
      <c r="G66" s="57"/>
      <c r="H66" s="73"/>
      <c r="I66" s="16"/>
      <c r="J66" s="16"/>
      <c r="K66" s="2"/>
      <c r="L66" s="246"/>
      <c r="M66" s="247"/>
    </row>
    <row r="67" spans="2:13" ht="12.75" customHeight="1">
      <c r="B67" s="141"/>
      <c r="C67" s="142"/>
      <c r="D67" s="142"/>
      <c r="E67" s="142"/>
      <c r="F67" s="142"/>
      <c r="G67" s="142"/>
      <c r="H67" s="142"/>
      <c r="I67" s="142"/>
      <c r="J67" s="142"/>
      <c r="K67" s="142"/>
      <c r="L67" s="142"/>
      <c r="M67" s="143"/>
    </row>
    <row r="68" spans="2:13" ht="15" customHeight="1">
      <c r="B68" s="245" t="s">
        <v>23</v>
      </c>
      <c r="C68" s="182" t="s">
        <v>24</v>
      </c>
      <c r="D68" s="183"/>
      <c r="E68" s="186" t="s">
        <v>25</v>
      </c>
      <c r="F68" s="186"/>
      <c r="G68" s="186"/>
      <c r="H68" s="186"/>
      <c r="I68" s="186"/>
      <c r="J68" s="186"/>
      <c r="K68" s="186"/>
      <c r="L68" s="186"/>
      <c r="M68" s="186"/>
    </row>
    <row r="69" spans="2:13" ht="12.75" customHeight="1">
      <c r="B69" s="245"/>
      <c r="C69" s="184"/>
      <c r="D69" s="185"/>
      <c r="E69" s="242" t="s">
        <v>26</v>
      </c>
      <c r="F69" s="243"/>
      <c r="G69" s="243"/>
      <c r="H69" s="243"/>
      <c r="I69" s="243"/>
      <c r="J69" s="243"/>
      <c r="K69" s="243"/>
      <c r="L69" s="243"/>
      <c r="M69" s="244"/>
    </row>
    <row r="70" spans="2:13" ht="13.5" customHeight="1">
      <c r="B70" s="245"/>
      <c r="C70" s="184"/>
      <c r="D70" s="185"/>
      <c r="E70" s="171" t="s">
        <v>27</v>
      </c>
      <c r="F70" s="171"/>
      <c r="G70" s="56"/>
      <c r="H70" s="72"/>
      <c r="I70" s="170" t="s">
        <v>28</v>
      </c>
      <c r="J70" s="170"/>
      <c r="K70" s="170"/>
      <c r="L70" s="248" t="s">
        <v>29</v>
      </c>
      <c r="M70" s="248"/>
    </row>
    <row r="71" spans="2:13" ht="31.5" customHeight="1">
      <c r="B71" s="245"/>
      <c r="C71" s="184"/>
      <c r="D71" s="185"/>
      <c r="E71" s="23" t="s">
        <v>73</v>
      </c>
      <c r="F71" s="24" t="s">
        <v>0</v>
      </c>
      <c r="G71" s="24"/>
      <c r="H71" s="24"/>
      <c r="I71" s="17" t="s">
        <v>73</v>
      </c>
      <c r="J71" s="17"/>
      <c r="K71" s="18" t="s">
        <v>0</v>
      </c>
      <c r="L71" s="5" t="s">
        <v>73</v>
      </c>
      <c r="M71" s="28" t="s">
        <v>0</v>
      </c>
    </row>
    <row r="72" spans="2:13" ht="18.75" customHeight="1">
      <c r="B72" s="39"/>
      <c r="C72" s="160" t="s">
        <v>94</v>
      </c>
      <c r="D72" s="161"/>
      <c r="E72" s="23"/>
      <c r="F72" s="24"/>
      <c r="G72" s="24"/>
      <c r="H72" s="24"/>
      <c r="I72" s="17"/>
      <c r="J72" s="17"/>
      <c r="K72" s="18"/>
      <c r="L72" s="37"/>
      <c r="M72" s="40">
        <f t="shared" ref="M72:M81" si="2">+F72+K72</f>
        <v>0</v>
      </c>
    </row>
    <row r="73" spans="2:13" ht="18.75" customHeight="1">
      <c r="B73" s="39">
        <v>1</v>
      </c>
      <c r="C73" s="130" t="s">
        <v>209</v>
      </c>
      <c r="D73" s="131"/>
      <c r="E73" s="23">
        <v>5880000</v>
      </c>
      <c r="F73" s="23">
        <v>5880000</v>
      </c>
      <c r="G73" s="24"/>
      <c r="H73" s="24"/>
      <c r="I73" s="40">
        <f t="shared" ref="I73" si="3">+E73*20%</f>
        <v>1176000</v>
      </c>
      <c r="J73" s="17"/>
      <c r="K73" s="40">
        <f t="shared" ref="K73" si="4">+F73*20%</f>
        <v>1176000</v>
      </c>
      <c r="L73" s="40">
        <f t="shared" ref="L73:L77" si="5">+E73+I73</f>
        <v>7056000</v>
      </c>
      <c r="M73" s="40">
        <f t="shared" si="2"/>
        <v>7056000</v>
      </c>
    </row>
    <row r="74" spans="2:13" ht="18.75" customHeight="1">
      <c r="B74" s="39">
        <v>2</v>
      </c>
      <c r="C74" s="130" t="s">
        <v>210</v>
      </c>
      <c r="D74" s="131"/>
      <c r="E74" s="23">
        <v>6187500</v>
      </c>
      <c r="F74" s="23">
        <v>6187500</v>
      </c>
      <c r="G74" s="24"/>
      <c r="H74" s="24"/>
      <c r="I74" s="40">
        <f t="shared" ref="I74:I137" si="6">+E74*20%</f>
        <v>1237500</v>
      </c>
      <c r="J74" s="17"/>
      <c r="K74" s="40">
        <f t="shared" ref="K74:K137" si="7">+F74*20%</f>
        <v>1237500</v>
      </c>
      <c r="L74" s="40">
        <f t="shared" si="5"/>
        <v>7425000</v>
      </c>
      <c r="M74" s="40">
        <f t="shared" si="2"/>
        <v>7425000</v>
      </c>
    </row>
    <row r="75" spans="2:13" ht="18.75" customHeight="1">
      <c r="B75" s="39">
        <v>3</v>
      </c>
      <c r="C75" s="130" t="s">
        <v>211</v>
      </c>
      <c r="D75" s="131"/>
      <c r="E75" s="23">
        <v>4125000</v>
      </c>
      <c r="F75" s="23">
        <v>4125000</v>
      </c>
      <c r="G75" s="24"/>
      <c r="H75" s="24"/>
      <c r="I75" s="40">
        <f t="shared" si="6"/>
        <v>825000</v>
      </c>
      <c r="J75" s="17"/>
      <c r="K75" s="40">
        <f t="shared" si="7"/>
        <v>825000</v>
      </c>
      <c r="L75" s="40">
        <f t="shared" si="5"/>
        <v>4950000</v>
      </c>
      <c r="M75" s="40">
        <f t="shared" si="2"/>
        <v>4950000</v>
      </c>
    </row>
    <row r="76" spans="2:13" ht="18.75" customHeight="1">
      <c r="B76" s="39">
        <v>4</v>
      </c>
      <c r="C76" s="130" t="s">
        <v>212</v>
      </c>
      <c r="D76" s="131"/>
      <c r="E76" s="23">
        <v>4607250</v>
      </c>
      <c r="F76" s="23">
        <v>4607250</v>
      </c>
      <c r="G76" s="24"/>
      <c r="H76" s="24"/>
      <c r="I76" s="40">
        <f t="shared" si="6"/>
        <v>921450</v>
      </c>
      <c r="J76" s="17"/>
      <c r="K76" s="40">
        <f t="shared" si="7"/>
        <v>921450</v>
      </c>
      <c r="L76" s="40">
        <f t="shared" si="5"/>
        <v>5528700</v>
      </c>
      <c r="M76" s="40">
        <f t="shared" si="2"/>
        <v>5528700</v>
      </c>
    </row>
    <row r="77" spans="2:13" ht="18.75" customHeight="1">
      <c r="B77" s="39">
        <v>5</v>
      </c>
      <c r="C77" s="130" t="s">
        <v>213</v>
      </c>
      <c r="D77" s="131"/>
      <c r="E77" s="23">
        <v>4862500</v>
      </c>
      <c r="F77" s="23">
        <v>4862500</v>
      </c>
      <c r="G77" s="24"/>
      <c r="H77" s="24"/>
      <c r="I77" s="40">
        <f t="shared" si="6"/>
        <v>972500</v>
      </c>
      <c r="J77" s="17"/>
      <c r="K77" s="40">
        <f t="shared" si="7"/>
        <v>972500</v>
      </c>
      <c r="L77" s="40">
        <f t="shared" si="5"/>
        <v>5835000</v>
      </c>
      <c r="M77" s="40">
        <f t="shared" si="2"/>
        <v>5835000</v>
      </c>
    </row>
    <row r="78" spans="2:13" ht="18.75" customHeight="1">
      <c r="B78" s="39">
        <v>6</v>
      </c>
      <c r="C78" s="130" t="s">
        <v>214</v>
      </c>
      <c r="D78" s="131"/>
      <c r="E78" s="23">
        <v>11400000</v>
      </c>
      <c r="F78" s="23">
        <v>11400000</v>
      </c>
      <c r="G78" s="24"/>
      <c r="H78" s="24"/>
      <c r="I78" s="40">
        <f t="shared" si="6"/>
        <v>2280000</v>
      </c>
      <c r="J78" s="17"/>
      <c r="K78" s="40">
        <f t="shared" si="7"/>
        <v>2280000</v>
      </c>
      <c r="L78" s="40">
        <f>+E78+I78</f>
        <v>13680000</v>
      </c>
      <c r="M78" s="40">
        <f t="shared" si="2"/>
        <v>13680000</v>
      </c>
    </row>
    <row r="79" spans="2:13" ht="18.75" customHeight="1">
      <c r="B79" s="39">
        <v>7</v>
      </c>
      <c r="C79" s="130" t="s">
        <v>215</v>
      </c>
      <c r="D79" s="131"/>
      <c r="E79" s="23">
        <v>3736500</v>
      </c>
      <c r="F79" s="23">
        <v>3736500</v>
      </c>
      <c r="G79" s="24"/>
      <c r="H79" s="24"/>
      <c r="I79" s="40">
        <f t="shared" si="6"/>
        <v>747300</v>
      </c>
      <c r="J79" s="17"/>
      <c r="K79" s="40">
        <f t="shared" si="7"/>
        <v>747300</v>
      </c>
      <c r="L79" s="40">
        <f t="shared" ref="L79:L80" si="8">+E79+I79</f>
        <v>4483800</v>
      </c>
      <c r="M79" s="40">
        <f t="shared" si="2"/>
        <v>4483800</v>
      </c>
    </row>
    <row r="80" spans="2:13" ht="18.75" customHeight="1">
      <c r="B80" s="39">
        <v>8</v>
      </c>
      <c r="C80" s="130" t="s">
        <v>216</v>
      </c>
      <c r="D80" s="131"/>
      <c r="E80" s="23">
        <v>3840000</v>
      </c>
      <c r="F80" s="23">
        <v>3840000</v>
      </c>
      <c r="G80" s="24"/>
      <c r="H80" s="24"/>
      <c r="I80" s="40">
        <f t="shared" si="6"/>
        <v>768000</v>
      </c>
      <c r="J80" s="17"/>
      <c r="K80" s="40">
        <f t="shared" si="7"/>
        <v>768000</v>
      </c>
      <c r="L80" s="40">
        <f t="shared" si="8"/>
        <v>4608000</v>
      </c>
      <c r="M80" s="40">
        <f t="shared" si="2"/>
        <v>4608000</v>
      </c>
    </row>
    <row r="81" spans="2:13" ht="18.75" customHeight="1">
      <c r="B81" s="39">
        <v>9</v>
      </c>
      <c r="C81" s="130" t="s">
        <v>217</v>
      </c>
      <c r="D81" s="131"/>
      <c r="E81" s="23">
        <v>6450000</v>
      </c>
      <c r="F81" s="23">
        <v>6450000</v>
      </c>
      <c r="G81" s="24"/>
      <c r="H81" s="24"/>
      <c r="I81" s="40"/>
      <c r="J81" s="17"/>
      <c r="K81" s="40"/>
      <c r="L81" s="40">
        <f t="shared" ref="L81" si="9">+E81+I81</f>
        <v>6450000</v>
      </c>
      <c r="M81" s="40">
        <f t="shared" si="2"/>
        <v>6450000</v>
      </c>
    </row>
    <row r="82" spans="2:13" ht="18.75" customHeight="1">
      <c r="B82" s="39">
        <v>10</v>
      </c>
      <c r="C82" s="130" t="s">
        <v>218</v>
      </c>
      <c r="D82" s="131"/>
      <c r="E82" s="23">
        <v>10000000</v>
      </c>
      <c r="F82" s="23">
        <v>10000000</v>
      </c>
      <c r="G82" s="24"/>
      <c r="H82" s="24"/>
      <c r="I82" s="40">
        <f t="shared" si="6"/>
        <v>2000000</v>
      </c>
      <c r="J82" s="17"/>
      <c r="K82" s="40">
        <f t="shared" si="7"/>
        <v>2000000</v>
      </c>
      <c r="L82" s="40">
        <f t="shared" ref="L82" si="10">+E82+I82</f>
        <v>12000000</v>
      </c>
      <c r="M82" s="40">
        <f t="shared" ref="M82" si="11">+F82+K82</f>
        <v>12000000</v>
      </c>
    </row>
    <row r="83" spans="2:13" ht="16.5" customHeight="1">
      <c r="B83" s="36"/>
      <c r="C83" s="160" t="s">
        <v>86</v>
      </c>
      <c r="D83" s="161"/>
      <c r="E83" s="40"/>
      <c r="F83" s="40"/>
      <c r="G83" s="40"/>
      <c r="H83" s="40"/>
      <c r="I83" s="40">
        <f t="shared" si="6"/>
        <v>0</v>
      </c>
      <c r="J83" s="17"/>
      <c r="K83" s="40">
        <f t="shared" si="7"/>
        <v>0</v>
      </c>
      <c r="L83" s="40">
        <f t="shared" ref="L83:L146" si="12">+E83+I83</f>
        <v>0</v>
      </c>
      <c r="M83" s="40">
        <f t="shared" ref="M83:M146" si="13">+F83+K83</f>
        <v>0</v>
      </c>
    </row>
    <row r="84" spans="2:13" ht="16.5" customHeight="1">
      <c r="B84" s="39">
        <v>1</v>
      </c>
      <c r="C84" s="130" t="s">
        <v>209</v>
      </c>
      <c r="D84" s="131"/>
      <c r="E84" s="40">
        <v>6480000</v>
      </c>
      <c r="F84" s="40">
        <v>6480000</v>
      </c>
      <c r="G84" s="40"/>
      <c r="H84" s="40"/>
      <c r="I84" s="40">
        <f t="shared" si="6"/>
        <v>1296000</v>
      </c>
      <c r="J84" s="17"/>
      <c r="K84" s="40">
        <f t="shared" si="7"/>
        <v>1296000</v>
      </c>
      <c r="L84" s="40">
        <f t="shared" si="12"/>
        <v>7776000</v>
      </c>
      <c r="M84" s="40">
        <f t="shared" si="13"/>
        <v>7776000</v>
      </c>
    </row>
    <row r="85" spans="2:13" ht="16.5" customHeight="1">
      <c r="B85" s="39">
        <v>2</v>
      </c>
      <c r="C85" s="130" t="s">
        <v>210</v>
      </c>
      <c r="D85" s="131"/>
      <c r="E85" s="40">
        <v>5562500</v>
      </c>
      <c r="F85" s="40">
        <v>5562500</v>
      </c>
      <c r="G85" s="40"/>
      <c r="H85" s="40"/>
      <c r="I85" s="40">
        <f t="shared" si="6"/>
        <v>1112500</v>
      </c>
      <c r="J85" s="17"/>
      <c r="K85" s="40">
        <f t="shared" si="7"/>
        <v>1112500</v>
      </c>
      <c r="L85" s="40">
        <f t="shared" si="12"/>
        <v>6675000</v>
      </c>
      <c r="M85" s="40">
        <f t="shared" si="13"/>
        <v>6675000</v>
      </c>
    </row>
    <row r="86" spans="2:13" ht="16.5" customHeight="1">
      <c r="B86" s="39">
        <v>3</v>
      </c>
      <c r="C86" s="130" t="s">
        <v>211</v>
      </c>
      <c r="D86" s="131"/>
      <c r="E86" s="40">
        <v>4000000</v>
      </c>
      <c r="F86" s="40">
        <v>4000000</v>
      </c>
      <c r="G86" s="40"/>
      <c r="H86" s="40"/>
      <c r="I86" s="40">
        <f t="shared" si="6"/>
        <v>800000</v>
      </c>
      <c r="J86" s="17"/>
      <c r="K86" s="40">
        <f t="shared" si="7"/>
        <v>800000</v>
      </c>
      <c r="L86" s="40">
        <f t="shared" si="12"/>
        <v>4800000</v>
      </c>
      <c r="M86" s="40">
        <f t="shared" si="13"/>
        <v>4800000</v>
      </c>
    </row>
    <row r="87" spans="2:13" ht="16.5" customHeight="1">
      <c r="B87" s="39">
        <v>4</v>
      </c>
      <c r="C87" s="130" t="s">
        <v>212</v>
      </c>
      <c r="D87" s="131"/>
      <c r="E87" s="40">
        <v>4081000</v>
      </c>
      <c r="F87" s="40">
        <v>4081000</v>
      </c>
      <c r="G87" s="40"/>
      <c r="H87" s="40"/>
      <c r="I87" s="40">
        <f t="shared" si="6"/>
        <v>816200</v>
      </c>
      <c r="J87" s="17"/>
      <c r="K87" s="40">
        <f t="shared" si="7"/>
        <v>816200</v>
      </c>
      <c r="L87" s="40">
        <f t="shared" si="12"/>
        <v>4897200</v>
      </c>
      <c r="M87" s="40">
        <f t="shared" si="13"/>
        <v>4897200</v>
      </c>
    </row>
    <row r="88" spans="2:13" ht="16.5" customHeight="1">
      <c r="B88" s="39">
        <v>5</v>
      </c>
      <c r="C88" s="130" t="s">
        <v>213</v>
      </c>
      <c r="D88" s="131"/>
      <c r="E88" s="40">
        <v>5075000</v>
      </c>
      <c r="F88" s="40">
        <v>5075000</v>
      </c>
      <c r="G88" s="40"/>
      <c r="H88" s="40"/>
      <c r="I88" s="40">
        <f t="shared" si="6"/>
        <v>1015000</v>
      </c>
      <c r="J88" s="17"/>
      <c r="K88" s="40">
        <f t="shared" si="7"/>
        <v>1015000</v>
      </c>
      <c r="L88" s="40">
        <f t="shared" si="12"/>
        <v>6090000</v>
      </c>
      <c r="M88" s="40">
        <f t="shared" si="13"/>
        <v>6090000</v>
      </c>
    </row>
    <row r="89" spans="2:13" ht="16.5" customHeight="1">
      <c r="B89" s="39">
        <v>6</v>
      </c>
      <c r="C89" s="130" t="s">
        <v>214</v>
      </c>
      <c r="D89" s="131"/>
      <c r="E89" s="40">
        <v>13095000</v>
      </c>
      <c r="F89" s="40">
        <v>13095000</v>
      </c>
      <c r="G89" s="40"/>
      <c r="H89" s="40"/>
      <c r="I89" s="40">
        <f t="shared" si="6"/>
        <v>2619000</v>
      </c>
      <c r="J89" s="17"/>
      <c r="K89" s="40">
        <f t="shared" si="7"/>
        <v>2619000</v>
      </c>
      <c r="L89" s="40">
        <f t="shared" si="12"/>
        <v>15714000</v>
      </c>
      <c r="M89" s="40">
        <f t="shared" si="13"/>
        <v>15714000</v>
      </c>
    </row>
    <row r="90" spans="2:13" ht="16.5" customHeight="1">
      <c r="B90" s="39">
        <v>7</v>
      </c>
      <c r="C90" s="130" t="s">
        <v>215</v>
      </c>
      <c r="D90" s="131"/>
      <c r="E90" s="40">
        <v>3736500</v>
      </c>
      <c r="F90" s="40">
        <v>3736500</v>
      </c>
      <c r="G90" s="40"/>
      <c r="H90" s="40"/>
      <c r="I90" s="40">
        <f t="shared" si="6"/>
        <v>747300</v>
      </c>
      <c r="J90" s="17"/>
      <c r="K90" s="40">
        <f t="shared" si="7"/>
        <v>747300</v>
      </c>
      <c r="L90" s="40">
        <f t="shared" si="12"/>
        <v>4483800</v>
      </c>
      <c r="M90" s="40">
        <f t="shared" si="13"/>
        <v>4483800</v>
      </c>
    </row>
    <row r="91" spans="2:13" ht="16.5" customHeight="1">
      <c r="B91" s="39">
        <v>8</v>
      </c>
      <c r="C91" s="130" t="s">
        <v>216</v>
      </c>
      <c r="D91" s="131"/>
      <c r="E91" s="40">
        <v>3530000</v>
      </c>
      <c r="F91" s="40">
        <v>3530000</v>
      </c>
      <c r="G91" s="40"/>
      <c r="H91" s="40"/>
      <c r="I91" s="40">
        <f t="shared" si="6"/>
        <v>706000</v>
      </c>
      <c r="J91" s="17"/>
      <c r="K91" s="40">
        <f t="shared" si="7"/>
        <v>706000</v>
      </c>
      <c r="L91" s="40">
        <f t="shared" si="12"/>
        <v>4236000</v>
      </c>
      <c r="M91" s="40">
        <f t="shared" si="13"/>
        <v>4236000</v>
      </c>
    </row>
    <row r="92" spans="2:13" ht="16.5" customHeight="1">
      <c r="B92" s="39">
        <v>9</v>
      </c>
      <c r="C92" s="130" t="s">
        <v>217</v>
      </c>
      <c r="D92" s="131"/>
      <c r="E92" s="40">
        <v>5700000</v>
      </c>
      <c r="F92" s="40">
        <v>5700000</v>
      </c>
      <c r="G92" s="40"/>
      <c r="H92" s="40"/>
      <c r="I92" s="40"/>
      <c r="J92" s="17"/>
      <c r="K92" s="40"/>
      <c r="L92" s="40">
        <f t="shared" si="12"/>
        <v>5700000</v>
      </c>
      <c r="M92" s="40">
        <f t="shared" si="13"/>
        <v>5700000</v>
      </c>
    </row>
    <row r="93" spans="2:13" ht="16.5" customHeight="1">
      <c r="B93" s="39">
        <v>10</v>
      </c>
      <c r="C93" s="130" t="s">
        <v>218</v>
      </c>
      <c r="D93" s="131"/>
      <c r="E93" s="40">
        <v>10625000</v>
      </c>
      <c r="F93" s="40">
        <v>10625000</v>
      </c>
      <c r="G93" s="40"/>
      <c r="H93" s="40"/>
      <c r="I93" s="40">
        <f t="shared" si="6"/>
        <v>2125000</v>
      </c>
      <c r="J93" s="17"/>
      <c r="K93" s="40">
        <f t="shared" si="7"/>
        <v>2125000</v>
      </c>
      <c r="L93" s="40">
        <f t="shared" si="12"/>
        <v>12750000</v>
      </c>
      <c r="M93" s="40">
        <f t="shared" si="13"/>
        <v>12750000</v>
      </c>
    </row>
    <row r="94" spans="2:13" ht="15.75" customHeight="1">
      <c r="B94" s="36"/>
      <c r="C94" s="160" t="s">
        <v>87</v>
      </c>
      <c r="D94" s="161"/>
      <c r="E94" s="40"/>
      <c r="F94" s="40"/>
      <c r="G94" s="40"/>
      <c r="H94" s="40"/>
      <c r="I94" s="40">
        <f t="shared" si="6"/>
        <v>0</v>
      </c>
      <c r="J94" s="17"/>
      <c r="K94" s="40">
        <f t="shared" si="7"/>
        <v>0</v>
      </c>
      <c r="L94" s="40">
        <f t="shared" si="12"/>
        <v>0</v>
      </c>
      <c r="M94" s="40">
        <f t="shared" si="13"/>
        <v>0</v>
      </c>
    </row>
    <row r="95" spans="2:13" ht="15.75" customHeight="1">
      <c r="B95" s="39">
        <v>1</v>
      </c>
      <c r="C95" s="130" t="s">
        <v>209</v>
      </c>
      <c r="D95" s="131"/>
      <c r="E95" s="40">
        <v>1680000</v>
      </c>
      <c r="F95" s="40">
        <v>1680000</v>
      </c>
      <c r="G95" s="40"/>
      <c r="H95" s="40"/>
      <c r="I95" s="40">
        <f t="shared" si="6"/>
        <v>336000</v>
      </c>
      <c r="J95" s="17"/>
      <c r="K95" s="40">
        <f t="shared" si="7"/>
        <v>336000</v>
      </c>
      <c r="L95" s="40">
        <f t="shared" si="12"/>
        <v>2016000</v>
      </c>
      <c r="M95" s="40">
        <f t="shared" si="13"/>
        <v>2016000</v>
      </c>
    </row>
    <row r="96" spans="2:13" ht="15.75" customHeight="1">
      <c r="B96" s="39">
        <v>2</v>
      </c>
      <c r="C96" s="130" t="s">
        <v>210</v>
      </c>
      <c r="D96" s="131"/>
      <c r="E96" s="40">
        <v>1812500</v>
      </c>
      <c r="F96" s="40">
        <v>1812500</v>
      </c>
      <c r="G96" s="40"/>
      <c r="H96" s="40"/>
      <c r="I96" s="40">
        <f t="shared" si="6"/>
        <v>362500</v>
      </c>
      <c r="J96" s="17"/>
      <c r="K96" s="40">
        <f t="shared" si="7"/>
        <v>362500</v>
      </c>
      <c r="L96" s="40">
        <f t="shared" si="12"/>
        <v>2175000</v>
      </c>
      <c r="M96" s="40">
        <f t="shared" si="13"/>
        <v>2175000</v>
      </c>
    </row>
    <row r="97" spans="2:13" ht="15.75" customHeight="1">
      <c r="B97" s="39">
        <v>3</v>
      </c>
      <c r="C97" s="130" t="s">
        <v>211</v>
      </c>
      <c r="D97" s="131"/>
      <c r="E97" s="40">
        <v>1175000</v>
      </c>
      <c r="F97" s="40">
        <v>1175000</v>
      </c>
      <c r="G97" s="40"/>
      <c r="H97" s="40"/>
      <c r="I97" s="40">
        <f t="shared" si="6"/>
        <v>235000</v>
      </c>
      <c r="J97" s="17"/>
      <c r="K97" s="40">
        <f t="shared" si="7"/>
        <v>235000</v>
      </c>
      <c r="L97" s="40">
        <f t="shared" si="12"/>
        <v>1410000</v>
      </c>
      <c r="M97" s="40">
        <f t="shared" si="13"/>
        <v>1410000</v>
      </c>
    </row>
    <row r="98" spans="2:13" ht="15.75" customHeight="1">
      <c r="B98" s="39">
        <v>4</v>
      </c>
      <c r="C98" s="130" t="s">
        <v>212</v>
      </c>
      <c r="D98" s="131"/>
      <c r="E98" s="40">
        <v>1570600</v>
      </c>
      <c r="F98" s="40">
        <v>1570600</v>
      </c>
      <c r="G98" s="40"/>
      <c r="H98" s="40"/>
      <c r="I98" s="40">
        <f t="shared" si="6"/>
        <v>314120</v>
      </c>
      <c r="J98" s="17"/>
      <c r="K98" s="40">
        <f t="shared" si="7"/>
        <v>314120</v>
      </c>
      <c r="L98" s="40">
        <f t="shared" si="12"/>
        <v>1884720</v>
      </c>
      <c r="M98" s="40">
        <f t="shared" si="13"/>
        <v>1884720</v>
      </c>
    </row>
    <row r="99" spans="2:13" ht="15.75" customHeight="1">
      <c r="B99" s="39">
        <v>5</v>
      </c>
      <c r="C99" s="130" t="s">
        <v>213</v>
      </c>
      <c r="D99" s="131"/>
      <c r="E99" s="40">
        <v>2030000</v>
      </c>
      <c r="F99" s="40">
        <v>2030000</v>
      </c>
      <c r="G99" s="40"/>
      <c r="H99" s="40"/>
      <c r="I99" s="40">
        <f t="shared" si="6"/>
        <v>406000</v>
      </c>
      <c r="J99" s="17"/>
      <c r="K99" s="40">
        <f t="shared" si="7"/>
        <v>406000</v>
      </c>
      <c r="L99" s="40">
        <f t="shared" si="12"/>
        <v>2436000</v>
      </c>
      <c r="M99" s="40">
        <f t="shared" si="13"/>
        <v>2436000</v>
      </c>
    </row>
    <row r="100" spans="2:13" ht="15.75" customHeight="1">
      <c r="B100" s="39">
        <v>6</v>
      </c>
      <c r="C100" s="130" t="s">
        <v>214</v>
      </c>
      <c r="D100" s="131"/>
      <c r="E100" s="40">
        <v>3282600</v>
      </c>
      <c r="F100" s="40">
        <v>3282600</v>
      </c>
      <c r="G100" s="40"/>
      <c r="H100" s="40"/>
      <c r="I100" s="40">
        <f t="shared" si="6"/>
        <v>656520</v>
      </c>
      <c r="J100" s="17"/>
      <c r="K100" s="40">
        <f t="shared" si="7"/>
        <v>656520</v>
      </c>
      <c r="L100" s="40">
        <f t="shared" si="12"/>
        <v>3939120</v>
      </c>
      <c r="M100" s="40">
        <f t="shared" si="13"/>
        <v>3939120</v>
      </c>
    </row>
    <row r="101" spans="2:13" ht="15.75" customHeight="1">
      <c r="B101" s="39">
        <v>7</v>
      </c>
      <c r="C101" s="130" t="s">
        <v>215</v>
      </c>
      <c r="D101" s="131"/>
      <c r="E101" s="40">
        <v>1722300</v>
      </c>
      <c r="F101" s="40">
        <v>1722300</v>
      </c>
      <c r="G101" s="40"/>
      <c r="H101" s="40"/>
      <c r="I101" s="40">
        <f t="shared" si="6"/>
        <v>344460</v>
      </c>
      <c r="J101" s="17"/>
      <c r="K101" s="40">
        <f t="shared" si="7"/>
        <v>344460</v>
      </c>
      <c r="L101" s="40">
        <f t="shared" si="12"/>
        <v>2066760</v>
      </c>
      <c r="M101" s="40">
        <f t="shared" si="13"/>
        <v>2066760</v>
      </c>
    </row>
    <row r="102" spans="2:13" ht="15.75" customHeight="1">
      <c r="B102" s="39">
        <v>8</v>
      </c>
      <c r="C102" s="130" t="s">
        <v>216</v>
      </c>
      <c r="D102" s="131"/>
      <c r="E102" s="40">
        <v>1595000</v>
      </c>
      <c r="F102" s="40">
        <v>1595000</v>
      </c>
      <c r="G102" s="40"/>
      <c r="H102" s="40"/>
      <c r="I102" s="40">
        <f t="shared" si="6"/>
        <v>319000</v>
      </c>
      <c r="J102" s="17"/>
      <c r="K102" s="40">
        <f t="shared" si="7"/>
        <v>319000</v>
      </c>
      <c r="L102" s="40">
        <f t="shared" si="12"/>
        <v>1914000</v>
      </c>
      <c r="M102" s="40">
        <f t="shared" si="13"/>
        <v>1914000</v>
      </c>
    </row>
    <row r="103" spans="2:13" ht="15.75" customHeight="1">
      <c r="B103" s="39">
        <v>9</v>
      </c>
      <c r="C103" s="130" t="s">
        <v>217</v>
      </c>
      <c r="D103" s="131"/>
      <c r="E103" s="40">
        <v>1890000</v>
      </c>
      <c r="F103" s="40">
        <v>1890000</v>
      </c>
      <c r="G103" s="40"/>
      <c r="H103" s="40"/>
      <c r="I103" s="40"/>
      <c r="J103" s="17"/>
      <c r="K103" s="40"/>
      <c r="L103" s="40">
        <f t="shared" si="12"/>
        <v>1890000</v>
      </c>
      <c r="M103" s="40">
        <f t="shared" si="13"/>
        <v>1890000</v>
      </c>
    </row>
    <row r="104" spans="2:13" ht="15.75" customHeight="1">
      <c r="B104" s="39">
        <v>10</v>
      </c>
      <c r="C104" s="130" t="s">
        <v>218</v>
      </c>
      <c r="D104" s="131"/>
      <c r="E104" s="40">
        <v>3250000</v>
      </c>
      <c r="F104" s="40">
        <v>3250000</v>
      </c>
      <c r="G104" s="40"/>
      <c r="H104" s="40"/>
      <c r="I104" s="40">
        <f t="shared" si="6"/>
        <v>650000</v>
      </c>
      <c r="J104" s="17"/>
      <c r="K104" s="40">
        <f t="shared" si="7"/>
        <v>650000</v>
      </c>
      <c r="L104" s="40">
        <f t="shared" si="12"/>
        <v>3900000</v>
      </c>
      <c r="M104" s="40">
        <f t="shared" si="13"/>
        <v>3900000</v>
      </c>
    </row>
    <row r="105" spans="2:13" ht="15.75" customHeight="1">
      <c r="B105" s="36"/>
      <c r="C105" s="160" t="s">
        <v>88</v>
      </c>
      <c r="D105" s="161"/>
      <c r="E105" s="40"/>
      <c r="F105" s="40"/>
      <c r="G105" s="40"/>
      <c r="H105" s="40"/>
      <c r="I105" s="40">
        <f t="shared" si="6"/>
        <v>0</v>
      </c>
      <c r="J105" s="17"/>
      <c r="K105" s="40">
        <f t="shared" si="7"/>
        <v>0</v>
      </c>
      <c r="L105" s="40">
        <f t="shared" si="12"/>
        <v>0</v>
      </c>
      <c r="M105" s="40">
        <f t="shared" si="13"/>
        <v>0</v>
      </c>
    </row>
    <row r="106" spans="2:13" ht="15.75" customHeight="1">
      <c r="B106" s="39">
        <v>1</v>
      </c>
      <c r="C106" s="130" t="s">
        <v>209</v>
      </c>
      <c r="D106" s="131"/>
      <c r="E106" s="40">
        <v>5504000</v>
      </c>
      <c r="F106" s="40">
        <v>5504000</v>
      </c>
      <c r="G106" s="40"/>
      <c r="H106" s="40"/>
      <c r="I106" s="40">
        <f t="shared" si="6"/>
        <v>1100800</v>
      </c>
      <c r="J106" s="17"/>
      <c r="K106" s="40">
        <f t="shared" si="7"/>
        <v>1100800</v>
      </c>
      <c r="L106" s="40">
        <f t="shared" si="12"/>
        <v>6604800</v>
      </c>
      <c r="M106" s="40">
        <f t="shared" si="13"/>
        <v>6604800</v>
      </c>
    </row>
    <row r="107" spans="2:13" ht="15.75" customHeight="1">
      <c r="B107" s="39">
        <v>2</v>
      </c>
      <c r="C107" s="130" t="s">
        <v>210</v>
      </c>
      <c r="D107" s="131"/>
      <c r="E107" s="40">
        <v>4600000</v>
      </c>
      <c r="F107" s="40">
        <v>4600000</v>
      </c>
      <c r="G107" s="40"/>
      <c r="H107" s="40"/>
      <c r="I107" s="40">
        <f t="shared" si="6"/>
        <v>920000</v>
      </c>
      <c r="J107" s="17"/>
      <c r="K107" s="40">
        <f t="shared" si="7"/>
        <v>920000</v>
      </c>
      <c r="L107" s="40">
        <f t="shared" si="12"/>
        <v>5520000</v>
      </c>
      <c r="M107" s="40">
        <f t="shared" si="13"/>
        <v>5520000</v>
      </c>
    </row>
    <row r="108" spans="2:13" ht="15.75" customHeight="1">
      <c r="B108" s="39">
        <v>3</v>
      </c>
      <c r="C108" s="130" t="s">
        <v>211</v>
      </c>
      <c r="D108" s="131"/>
      <c r="E108" s="40">
        <v>3464000</v>
      </c>
      <c r="F108" s="40">
        <v>3464000</v>
      </c>
      <c r="G108" s="40"/>
      <c r="H108" s="40"/>
      <c r="I108" s="40">
        <f t="shared" si="6"/>
        <v>692800</v>
      </c>
      <c r="J108" s="17"/>
      <c r="K108" s="40">
        <f t="shared" si="7"/>
        <v>692800</v>
      </c>
      <c r="L108" s="40">
        <f t="shared" si="12"/>
        <v>4156800</v>
      </c>
      <c r="M108" s="40">
        <f t="shared" si="13"/>
        <v>4156800</v>
      </c>
    </row>
    <row r="109" spans="2:13" ht="15.75" customHeight="1">
      <c r="B109" s="39">
        <v>4</v>
      </c>
      <c r="C109" s="130" t="s">
        <v>212</v>
      </c>
      <c r="D109" s="131"/>
      <c r="E109" s="40">
        <v>2974400</v>
      </c>
      <c r="F109" s="40">
        <v>2974400</v>
      </c>
      <c r="G109" s="40"/>
      <c r="H109" s="40"/>
      <c r="I109" s="40">
        <f t="shared" si="6"/>
        <v>594880</v>
      </c>
      <c r="J109" s="17"/>
      <c r="K109" s="40">
        <f t="shared" si="7"/>
        <v>594880</v>
      </c>
      <c r="L109" s="40">
        <f t="shared" si="12"/>
        <v>3569280</v>
      </c>
      <c r="M109" s="40">
        <f t="shared" si="13"/>
        <v>3569280</v>
      </c>
    </row>
    <row r="110" spans="2:13" ht="15.75" customHeight="1">
      <c r="B110" s="39">
        <v>5</v>
      </c>
      <c r="C110" s="130" t="s">
        <v>213</v>
      </c>
      <c r="D110" s="131"/>
      <c r="E110" s="40">
        <v>4360000</v>
      </c>
      <c r="F110" s="40">
        <v>4360000</v>
      </c>
      <c r="G110" s="40"/>
      <c r="H110" s="40"/>
      <c r="I110" s="40">
        <f t="shared" si="6"/>
        <v>872000</v>
      </c>
      <c r="J110" s="17"/>
      <c r="K110" s="40">
        <f t="shared" si="7"/>
        <v>872000</v>
      </c>
      <c r="L110" s="40">
        <f t="shared" si="12"/>
        <v>5232000</v>
      </c>
      <c r="M110" s="40">
        <f t="shared" si="13"/>
        <v>5232000</v>
      </c>
    </row>
    <row r="111" spans="2:13" ht="15.75" customHeight="1">
      <c r="B111" s="39">
        <v>6</v>
      </c>
      <c r="C111" s="130" t="s">
        <v>214</v>
      </c>
      <c r="D111" s="131"/>
      <c r="E111" s="40">
        <v>7408000</v>
      </c>
      <c r="F111" s="40">
        <v>7408000</v>
      </c>
      <c r="G111" s="40"/>
      <c r="H111" s="40"/>
      <c r="I111" s="40">
        <f t="shared" si="6"/>
        <v>1481600</v>
      </c>
      <c r="J111" s="17"/>
      <c r="K111" s="40">
        <f t="shared" si="7"/>
        <v>1481600</v>
      </c>
      <c r="L111" s="40">
        <f t="shared" si="12"/>
        <v>8889600</v>
      </c>
      <c r="M111" s="40">
        <f t="shared" si="13"/>
        <v>8889600</v>
      </c>
    </row>
    <row r="112" spans="2:13" ht="15.75" customHeight="1">
      <c r="B112" s="39">
        <v>7</v>
      </c>
      <c r="C112" s="130" t="s">
        <v>215</v>
      </c>
      <c r="D112" s="131"/>
      <c r="E112" s="40">
        <v>4185600</v>
      </c>
      <c r="F112" s="40">
        <v>4185600</v>
      </c>
      <c r="G112" s="40"/>
      <c r="H112" s="40"/>
      <c r="I112" s="40">
        <f t="shared" si="6"/>
        <v>837120</v>
      </c>
      <c r="J112" s="17"/>
      <c r="K112" s="40">
        <f t="shared" si="7"/>
        <v>837120</v>
      </c>
      <c r="L112" s="40">
        <f t="shared" si="12"/>
        <v>5022720</v>
      </c>
      <c r="M112" s="40">
        <f t="shared" si="13"/>
        <v>5022720</v>
      </c>
    </row>
    <row r="113" spans="2:13" ht="15.75" customHeight="1">
      <c r="B113" s="39">
        <v>8</v>
      </c>
      <c r="C113" s="130" t="s">
        <v>216</v>
      </c>
      <c r="D113" s="131"/>
      <c r="E113" s="40">
        <v>3600000</v>
      </c>
      <c r="F113" s="40">
        <v>3600000</v>
      </c>
      <c r="G113" s="40"/>
      <c r="H113" s="40"/>
      <c r="I113" s="40">
        <f t="shared" si="6"/>
        <v>720000</v>
      </c>
      <c r="J113" s="17"/>
      <c r="K113" s="40">
        <f t="shared" si="7"/>
        <v>720000</v>
      </c>
      <c r="L113" s="40">
        <f t="shared" si="12"/>
        <v>4320000</v>
      </c>
      <c r="M113" s="40">
        <f t="shared" si="13"/>
        <v>4320000</v>
      </c>
    </row>
    <row r="114" spans="2:13" ht="15.75" customHeight="1">
      <c r="B114" s="39">
        <v>9</v>
      </c>
      <c r="C114" s="130" t="s">
        <v>217</v>
      </c>
      <c r="D114" s="131"/>
      <c r="E114" s="40">
        <v>4640000</v>
      </c>
      <c r="F114" s="40">
        <v>4640000</v>
      </c>
      <c r="G114" s="40"/>
      <c r="H114" s="40"/>
      <c r="I114" s="40"/>
      <c r="J114" s="17"/>
      <c r="K114" s="40"/>
      <c r="L114" s="40">
        <f t="shared" si="12"/>
        <v>4640000</v>
      </c>
      <c r="M114" s="40">
        <f t="shared" si="13"/>
        <v>4640000</v>
      </c>
    </row>
    <row r="115" spans="2:13" ht="15.75" customHeight="1">
      <c r="B115" s="39">
        <v>10</v>
      </c>
      <c r="C115" s="130" t="s">
        <v>219</v>
      </c>
      <c r="D115" s="131"/>
      <c r="E115" s="40">
        <v>5455000</v>
      </c>
      <c r="F115" s="40">
        <v>5455000</v>
      </c>
      <c r="G115" s="40"/>
      <c r="H115" s="40"/>
      <c r="I115" s="40"/>
      <c r="J115" s="17"/>
      <c r="K115" s="40"/>
      <c r="L115" s="40">
        <f t="shared" si="12"/>
        <v>5455000</v>
      </c>
      <c r="M115" s="40">
        <f t="shared" si="13"/>
        <v>5455000</v>
      </c>
    </row>
    <row r="116" spans="2:13" ht="15.75" customHeight="1">
      <c r="B116" s="39">
        <v>11</v>
      </c>
      <c r="C116" s="130" t="s">
        <v>218</v>
      </c>
      <c r="D116" s="131"/>
      <c r="E116" s="40">
        <v>9333333</v>
      </c>
      <c r="F116" s="40">
        <v>9333333</v>
      </c>
      <c r="G116" s="40"/>
      <c r="H116" s="40"/>
      <c r="I116" s="40">
        <f t="shared" si="6"/>
        <v>1866666.6</v>
      </c>
      <c r="J116" s="17"/>
      <c r="K116" s="40">
        <f t="shared" si="7"/>
        <v>1866666.6</v>
      </c>
      <c r="L116" s="40">
        <f t="shared" si="12"/>
        <v>11199999.6</v>
      </c>
      <c r="M116" s="40">
        <f t="shared" si="13"/>
        <v>11199999.6</v>
      </c>
    </row>
    <row r="117" spans="2:13" ht="15.75" customHeight="1">
      <c r="B117" s="36"/>
      <c r="C117" s="160" t="s">
        <v>89</v>
      </c>
      <c r="D117" s="161"/>
      <c r="E117" s="40"/>
      <c r="F117" s="40"/>
      <c r="G117" s="40"/>
      <c r="H117" s="40"/>
      <c r="I117" s="40">
        <f t="shared" si="6"/>
        <v>0</v>
      </c>
      <c r="J117" s="17"/>
      <c r="K117" s="40">
        <f t="shared" si="7"/>
        <v>0</v>
      </c>
      <c r="L117" s="40">
        <f t="shared" si="12"/>
        <v>0</v>
      </c>
      <c r="M117" s="40">
        <f t="shared" si="13"/>
        <v>0</v>
      </c>
    </row>
    <row r="118" spans="2:13" ht="15.75" customHeight="1">
      <c r="B118" s="39">
        <v>1</v>
      </c>
      <c r="C118" s="130" t="s">
        <v>209</v>
      </c>
      <c r="D118" s="131"/>
      <c r="E118" s="40">
        <v>5135200</v>
      </c>
      <c r="F118" s="40">
        <v>5135200</v>
      </c>
      <c r="G118" s="40"/>
      <c r="H118" s="40"/>
      <c r="I118" s="40">
        <f t="shared" si="6"/>
        <v>1027040</v>
      </c>
      <c r="J118" s="17"/>
      <c r="K118" s="40">
        <f t="shared" si="7"/>
        <v>1027040</v>
      </c>
      <c r="L118" s="40">
        <f t="shared" si="12"/>
        <v>6162240</v>
      </c>
      <c r="M118" s="40">
        <f t="shared" si="13"/>
        <v>6162240</v>
      </c>
    </row>
    <row r="119" spans="2:13" ht="15.75" customHeight="1">
      <c r="B119" s="39">
        <v>2</v>
      </c>
      <c r="C119" s="130" t="s">
        <v>210</v>
      </c>
      <c r="D119" s="131"/>
      <c r="E119" s="40">
        <v>4945250</v>
      </c>
      <c r="F119" s="40">
        <v>4945250</v>
      </c>
      <c r="G119" s="40"/>
      <c r="H119" s="40"/>
      <c r="I119" s="40">
        <f t="shared" si="6"/>
        <v>989050</v>
      </c>
      <c r="J119" s="17"/>
      <c r="K119" s="40">
        <f t="shared" si="7"/>
        <v>989050</v>
      </c>
      <c r="L119" s="40">
        <f t="shared" si="12"/>
        <v>5934300</v>
      </c>
      <c r="M119" s="40">
        <f t="shared" si="13"/>
        <v>5934300</v>
      </c>
    </row>
    <row r="120" spans="2:13" ht="15.75" customHeight="1">
      <c r="B120" s="39">
        <v>3</v>
      </c>
      <c r="C120" s="130" t="s">
        <v>211</v>
      </c>
      <c r="D120" s="131"/>
      <c r="E120" s="40">
        <v>3275000</v>
      </c>
      <c r="F120" s="40">
        <v>3275000</v>
      </c>
      <c r="G120" s="40"/>
      <c r="H120" s="40"/>
      <c r="I120" s="40">
        <f t="shared" si="6"/>
        <v>655000</v>
      </c>
      <c r="J120" s="17"/>
      <c r="K120" s="40">
        <f t="shared" si="7"/>
        <v>655000</v>
      </c>
      <c r="L120" s="40">
        <f t="shared" si="12"/>
        <v>3930000</v>
      </c>
      <c r="M120" s="40">
        <f t="shared" si="13"/>
        <v>3930000</v>
      </c>
    </row>
    <row r="121" spans="2:13" ht="15.75" customHeight="1">
      <c r="B121" s="39">
        <v>4</v>
      </c>
      <c r="C121" s="130" t="s">
        <v>212</v>
      </c>
      <c r="D121" s="131"/>
      <c r="E121" s="40">
        <v>2837675</v>
      </c>
      <c r="F121" s="40">
        <v>2837675</v>
      </c>
      <c r="G121" s="40"/>
      <c r="H121" s="40"/>
      <c r="I121" s="40">
        <f t="shared" si="6"/>
        <v>567535</v>
      </c>
      <c r="J121" s="17"/>
      <c r="K121" s="40">
        <f t="shared" si="7"/>
        <v>567535</v>
      </c>
      <c r="L121" s="40">
        <f t="shared" si="12"/>
        <v>3405210</v>
      </c>
      <c r="M121" s="40">
        <f t="shared" si="13"/>
        <v>3405210</v>
      </c>
    </row>
    <row r="122" spans="2:13" ht="15.75" customHeight="1">
      <c r="B122" s="39">
        <v>5</v>
      </c>
      <c r="C122" s="130" t="s">
        <v>213</v>
      </c>
      <c r="D122" s="131"/>
      <c r="E122" s="40">
        <v>3373250</v>
      </c>
      <c r="F122" s="40">
        <v>3373250</v>
      </c>
      <c r="G122" s="40"/>
      <c r="H122" s="40"/>
      <c r="I122" s="40">
        <f t="shared" si="6"/>
        <v>674650</v>
      </c>
      <c r="J122" s="17"/>
      <c r="K122" s="40">
        <f t="shared" si="7"/>
        <v>674650</v>
      </c>
      <c r="L122" s="40">
        <f t="shared" si="12"/>
        <v>4047900</v>
      </c>
      <c r="M122" s="40">
        <f t="shared" si="13"/>
        <v>4047900</v>
      </c>
    </row>
    <row r="123" spans="2:13" ht="15.75" customHeight="1">
      <c r="B123" s="39">
        <v>6</v>
      </c>
      <c r="C123" s="130" t="s">
        <v>214</v>
      </c>
      <c r="D123" s="131"/>
      <c r="E123" s="40">
        <v>6445200</v>
      </c>
      <c r="F123" s="40">
        <v>6445200</v>
      </c>
      <c r="G123" s="40"/>
      <c r="H123" s="40"/>
      <c r="I123" s="40">
        <f t="shared" si="6"/>
        <v>1289040</v>
      </c>
      <c r="J123" s="17"/>
      <c r="K123" s="40">
        <f t="shared" si="7"/>
        <v>1289040</v>
      </c>
      <c r="L123" s="40">
        <f t="shared" si="12"/>
        <v>7734240</v>
      </c>
      <c r="M123" s="40">
        <f t="shared" si="13"/>
        <v>7734240</v>
      </c>
    </row>
    <row r="124" spans="2:13" ht="15.75" customHeight="1">
      <c r="B124" s="39">
        <v>7</v>
      </c>
      <c r="C124" s="130" t="s">
        <v>215</v>
      </c>
      <c r="D124" s="131"/>
      <c r="E124" s="40">
        <v>4147460</v>
      </c>
      <c r="F124" s="40">
        <v>4147460</v>
      </c>
      <c r="G124" s="40"/>
      <c r="H124" s="40"/>
      <c r="I124" s="40">
        <f t="shared" si="6"/>
        <v>829492</v>
      </c>
      <c r="J124" s="17"/>
      <c r="K124" s="40">
        <f t="shared" si="7"/>
        <v>829492</v>
      </c>
      <c r="L124" s="40">
        <f t="shared" si="12"/>
        <v>4976952</v>
      </c>
      <c r="M124" s="40">
        <f t="shared" si="13"/>
        <v>4976952</v>
      </c>
    </row>
    <row r="125" spans="2:13" ht="15.75" customHeight="1">
      <c r="B125" s="39">
        <v>8</v>
      </c>
      <c r="C125" s="130" t="s">
        <v>216</v>
      </c>
      <c r="D125" s="131"/>
      <c r="E125" s="40">
        <v>3253167</v>
      </c>
      <c r="F125" s="40">
        <v>3253167</v>
      </c>
      <c r="G125" s="40"/>
      <c r="H125" s="40"/>
      <c r="I125" s="40">
        <f t="shared" si="6"/>
        <v>650633.4</v>
      </c>
      <c r="J125" s="17"/>
      <c r="K125" s="40">
        <f t="shared" si="7"/>
        <v>650633.4</v>
      </c>
      <c r="L125" s="40">
        <f t="shared" si="12"/>
        <v>3903800.4</v>
      </c>
      <c r="M125" s="40">
        <f t="shared" si="13"/>
        <v>3903800.4</v>
      </c>
    </row>
    <row r="126" spans="2:13" ht="15.75" customHeight="1">
      <c r="B126" s="39">
        <v>9</v>
      </c>
      <c r="C126" s="130" t="s">
        <v>217</v>
      </c>
      <c r="D126" s="131"/>
      <c r="E126" s="40">
        <v>4323000</v>
      </c>
      <c r="F126" s="40">
        <v>4323000</v>
      </c>
      <c r="G126" s="40"/>
      <c r="H126" s="40"/>
      <c r="I126" s="40"/>
      <c r="J126" s="17"/>
      <c r="K126" s="40"/>
      <c r="L126" s="40">
        <f t="shared" si="12"/>
        <v>4323000</v>
      </c>
      <c r="M126" s="40">
        <f t="shared" si="13"/>
        <v>4323000</v>
      </c>
    </row>
    <row r="127" spans="2:13" ht="15.75" customHeight="1">
      <c r="B127" s="39">
        <v>10</v>
      </c>
      <c r="C127" s="130" t="s">
        <v>219</v>
      </c>
      <c r="D127" s="131"/>
      <c r="E127" s="40">
        <v>5425000</v>
      </c>
      <c r="F127" s="40">
        <v>5425000</v>
      </c>
      <c r="G127" s="40"/>
      <c r="H127" s="40"/>
      <c r="I127" s="40"/>
      <c r="J127" s="17"/>
      <c r="K127" s="40"/>
      <c r="L127" s="40">
        <f t="shared" si="12"/>
        <v>5425000</v>
      </c>
      <c r="M127" s="40">
        <f t="shared" si="13"/>
        <v>5425000</v>
      </c>
    </row>
    <row r="128" spans="2:13" ht="15.75" customHeight="1">
      <c r="B128" s="39">
        <v>11</v>
      </c>
      <c r="C128" s="130" t="s">
        <v>218</v>
      </c>
      <c r="D128" s="131"/>
      <c r="E128" s="40">
        <v>8733333</v>
      </c>
      <c r="F128" s="40">
        <v>8733333</v>
      </c>
      <c r="G128" s="40"/>
      <c r="H128" s="40"/>
      <c r="I128" s="40">
        <f t="shared" si="6"/>
        <v>1746666.6</v>
      </c>
      <c r="J128" s="17"/>
      <c r="K128" s="40">
        <f t="shared" si="7"/>
        <v>1746666.6</v>
      </c>
      <c r="L128" s="40">
        <f t="shared" si="12"/>
        <v>10479999.6</v>
      </c>
      <c r="M128" s="40">
        <f t="shared" si="13"/>
        <v>10479999.6</v>
      </c>
    </row>
    <row r="129" spans="2:13" ht="15.75" customHeight="1">
      <c r="B129" s="36"/>
      <c r="C129" s="160" t="s">
        <v>90</v>
      </c>
      <c r="D129" s="161"/>
      <c r="E129" s="40"/>
      <c r="F129" s="40"/>
      <c r="G129" s="40"/>
      <c r="H129" s="40"/>
      <c r="I129" s="40">
        <f t="shared" si="6"/>
        <v>0</v>
      </c>
      <c r="J129" s="17"/>
      <c r="K129" s="40">
        <f t="shared" si="7"/>
        <v>0</v>
      </c>
      <c r="L129" s="40">
        <f t="shared" si="12"/>
        <v>0</v>
      </c>
      <c r="M129" s="40">
        <f t="shared" si="13"/>
        <v>0</v>
      </c>
    </row>
    <row r="130" spans="2:13" ht="15.75" customHeight="1">
      <c r="B130" s="39">
        <v>1</v>
      </c>
      <c r="C130" s="130" t="s">
        <v>209</v>
      </c>
      <c r="D130" s="131"/>
      <c r="E130" s="40">
        <v>3410400</v>
      </c>
      <c r="F130" s="40">
        <v>3410400</v>
      </c>
      <c r="G130" s="40"/>
      <c r="H130" s="40"/>
      <c r="I130" s="40">
        <f t="shared" si="6"/>
        <v>682080</v>
      </c>
      <c r="J130" s="17"/>
      <c r="K130" s="40">
        <f t="shared" si="7"/>
        <v>682080</v>
      </c>
      <c r="L130" s="40">
        <f t="shared" si="12"/>
        <v>4092480</v>
      </c>
      <c r="M130" s="40">
        <f t="shared" si="13"/>
        <v>4092480</v>
      </c>
    </row>
    <row r="131" spans="2:13" ht="15.75" customHeight="1">
      <c r="B131" s="39">
        <v>2</v>
      </c>
      <c r="C131" s="130" t="s">
        <v>210</v>
      </c>
      <c r="D131" s="131"/>
      <c r="E131" s="40">
        <v>3296250</v>
      </c>
      <c r="F131" s="40">
        <v>3296250</v>
      </c>
      <c r="G131" s="40"/>
      <c r="H131" s="40"/>
      <c r="I131" s="40">
        <f t="shared" si="6"/>
        <v>659250</v>
      </c>
      <c r="J131" s="17"/>
      <c r="K131" s="40">
        <f t="shared" si="7"/>
        <v>659250</v>
      </c>
      <c r="L131" s="40">
        <f t="shared" si="12"/>
        <v>3955500</v>
      </c>
      <c r="M131" s="40">
        <f t="shared" si="13"/>
        <v>3955500</v>
      </c>
    </row>
    <row r="132" spans="2:13" ht="15.75" customHeight="1">
      <c r="B132" s="39">
        <v>3</v>
      </c>
      <c r="C132" s="130" t="s">
        <v>211</v>
      </c>
      <c r="D132" s="131"/>
      <c r="E132" s="40">
        <v>2138750</v>
      </c>
      <c r="F132" s="40">
        <v>2138750</v>
      </c>
      <c r="G132" s="40"/>
      <c r="H132" s="40"/>
      <c r="I132" s="40">
        <f t="shared" si="6"/>
        <v>427750</v>
      </c>
      <c r="J132" s="17"/>
      <c r="K132" s="40">
        <f t="shared" si="7"/>
        <v>427750</v>
      </c>
      <c r="L132" s="40">
        <f t="shared" si="12"/>
        <v>2566500</v>
      </c>
      <c r="M132" s="40">
        <f t="shared" si="13"/>
        <v>2566500</v>
      </c>
    </row>
    <row r="133" spans="2:13" ht="15.75" customHeight="1">
      <c r="B133" s="39">
        <v>4</v>
      </c>
      <c r="C133" s="130" t="s">
        <v>212</v>
      </c>
      <c r="D133" s="131"/>
      <c r="E133" s="40">
        <v>2126715</v>
      </c>
      <c r="F133" s="40">
        <v>2126715</v>
      </c>
      <c r="G133" s="40"/>
      <c r="H133" s="40"/>
      <c r="I133" s="40">
        <f t="shared" si="6"/>
        <v>425343</v>
      </c>
      <c r="J133" s="17"/>
      <c r="K133" s="40">
        <f t="shared" si="7"/>
        <v>425343</v>
      </c>
      <c r="L133" s="40">
        <f t="shared" si="12"/>
        <v>2552058</v>
      </c>
      <c r="M133" s="40">
        <f t="shared" si="13"/>
        <v>2552058</v>
      </c>
    </row>
    <row r="134" spans="2:13" ht="15.75" customHeight="1">
      <c r="B134" s="39">
        <v>5</v>
      </c>
      <c r="C134" s="130" t="s">
        <v>213</v>
      </c>
      <c r="D134" s="131"/>
      <c r="E134" s="40">
        <v>2595500</v>
      </c>
      <c r="F134" s="40">
        <v>2595500</v>
      </c>
      <c r="G134" s="40"/>
      <c r="H134" s="40"/>
      <c r="I134" s="40">
        <f t="shared" si="6"/>
        <v>519100</v>
      </c>
      <c r="J134" s="17"/>
      <c r="K134" s="40">
        <f t="shared" si="7"/>
        <v>519100</v>
      </c>
      <c r="L134" s="40">
        <f t="shared" si="12"/>
        <v>3114600</v>
      </c>
      <c r="M134" s="40">
        <f t="shared" si="13"/>
        <v>3114600</v>
      </c>
    </row>
    <row r="135" spans="2:13" ht="15.75" customHeight="1">
      <c r="B135" s="39">
        <v>6</v>
      </c>
      <c r="C135" s="130" t="s">
        <v>214</v>
      </c>
      <c r="D135" s="131"/>
      <c r="E135" s="40">
        <v>4437000</v>
      </c>
      <c r="F135" s="40">
        <v>4437000</v>
      </c>
      <c r="G135" s="40"/>
      <c r="H135" s="40"/>
      <c r="I135" s="40">
        <f t="shared" si="6"/>
        <v>887400</v>
      </c>
      <c r="J135" s="17"/>
      <c r="K135" s="40">
        <f t="shared" si="7"/>
        <v>887400</v>
      </c>
      <c r="L135" s="40">
        <f t="shared" si="12"/>
        <v>5324400</v>
      </c>
      <c r="M135" s="40">
        <f t="shared" si="13"/>
        <v>5324400</v>
      </c>
    </row>
    <row r="136" spans="2:13" ht="15.75" customHeight="1">
      <c r="B136" s="39">
        <v>7</v>
      </c>
      <c r="C136" s="130" t="s">
        <v>215</v>
      </c>
      <c r="D136" s="131"/>
      <c r="E136" s="40">
        <v>2797920</v>
      </c>
      <c r="F136" s="40">
        <v>2797920</v>
      </c>
      <c r="G136" s="40"/>
      <c r="H136" s="40"/>
      <c r="I136" s="40">
        <f t="shared" si="6"/>
        <v>559584</v>
      </c>
      <c r="J136" s="17"/>
      <c r="K136" s="40">
        <f t="shared" si="7"/>
        <v>559584</v>
      </c>
      <c r="L136" s="40">
        <f t="shared" si="12"/>
        <v>3357504</v>
      </c>
      <c r="M136" s="40">
        <f t="shared" si="13"/>
        <v>3357504</v>
      </c>
    </row>
    <row r="137" spans="2:13" ht="15.75" customHeight="1">
      <c r="B137" s="39">
        <v>8</v>
      </c>
      <c r="C137" s="130" t="s">
        <v>216</v>
      </c>
      <c r="D137" s="131"/>
      <c r="E137" s="40">
        <v>2557800</v>
      </c>
      <c r="F137" s="40">
        <v>2557800</v>
      </c>
      <c r="G137" s="40"/>
      <c r="H137" s="40"/>
      <c r="I137" s="40">
        <f t="shared" si="6"/>
        <v>511560</v>
      </c>
      <c r="J137" s="17"/>
      <c r="K137" s="40">
        <f t="shared" si="7"/>
        <v>511560</v>
      </c>
      <c r="L137" s="40">
        <f t="shared" si="12"/>
        <v>3069360</v>
      </c>
      <c r="M137" s="40">
        <f t="shared" si="13"/>
        <v>3069360</v>
      </c>
    </row>
    <row r="138" spans="2:13" ht="15.75" customHeight="1">
      <c r="B138" s="39">
        <v>9</v>
      </c>
      <c r="C138" s="130" t="s">
        <v>217</v>
      </c>
      <c r="D138" s="131"/>
      <c r="E138" s="40">
        <v>2784000</v>
      </c>
      <c r="F138" s="40">
        <v>2784000</v>
      </c>
      <c r="G138" s="40"/>
      <c r="H138" s="40"/>
      <c r="I138" s="40"/>
      <c r="J138" s="17"/>
      <c r="K138" s="40"/>
      <c r="L138" s="40">
        <f t="shared" si="12"/>
        <v>2784000</v>
      </c>
      <c r="M138" s="40">
        <f t="shared" si="13"/>
        <v>2784000</v>
      </c>
    </row>
    <row r="139" spans="2:13" ht="15.75" customHeight="1">
      <c r="B139" s="39">
        <v>10</v>
      </c>
      <c r="C139" s="130" t="s">
        <v>219</v>
      </c>
      <c r="D139" s="131"/>
      <c r="E139" s="40">
        <v>3624000</v>
      </c>
      <c r="F139" s="40">
        <v>3624000</v>
      </c>
      <c r="G139" s="40"/>
      <c r="H139" s="40"/>
      <c r="I139" s="40"/>
      <c r="J139" s="17"/>
      <c r="K139" s="40"/>
      <c r="L139" s="40">
        <f t="shared" si="12"/>
        <v>3624000</v>
      </c>
      <c r="M139" s="40">
        <f t="shared" si="13"/>
        <v>3624000</v>
      </c>
    </row>
    <row r="140" spans="2:13" ht="16.5" customHeight="1">
      <c r="B140" s="39">
        <v>11</v>
      </c>
      <c r="C140" s="130" t="s">
        <v>218</v>
      </c>
      <c r="D140" s="131"/>
      <c r="E140" s="40">
        <v>5800000</v>
      </c>
      <c r="F140" s="40">
        <v>5800000</v>
      </c>
      <c r="G140" s="40"/>
      <c r="H140" s="40"/>
      <c r="I140" s="40">
        <f t="shared" ref="I140:I200" si="14">+E140*20%</f>
        <v>1160000</v>
      </c>
      <c r="J140" s="17"/>
      <c r="K140" s="40">
        <f t="shared" ref="K140:K200" si="15">+F140*20%</f>
        <v>1160000</v>
      </c>
      <c r="L140" s="40">
        <f t="shared" si="12"/>
        <v>6960000</v>
      </c>
      <c r="M140" s="40">
        <f t="shared" si="13"/>
        <v>6960000</v>
      </c>
    </row>
    <row r="141" spans="2:13" ht="16.5" customHeight="1">
      <c r="B141" s="36"/>
      <c r="C141" s="160" t="s">
        <v>121</v>
      </c>
      <c r="D141" s="161"/>
      <c r="E141" s="40"/>
      <c r="F141" s="40"/>
      <c r="G141" s="40"/>
      <c r="H141" s="40"/>
      <c r="I141" s="40">
        <f t="shared" si="14"/>
        <v>0</v>
      </c>
      <c r="J141" s="17"/>
      <c r="K141" s="40">
        <f t="shared" si="15"/>
        <v>0</v>
      </c>
      <c r="L141" s="40">
        <f t="shared" si="12"/>
        <v>0</v>
      </c>
      <c r="M141" s="40">
        <f t="shared" si="13"/>
        <v>0</v>
      </c>
    </row>
    <row r="142" spans="2:13" ht="16.5" customHeight="1">
      <c r="B142" s="36">
        <v>1</v>
      </c>
      <c r="C142" s="130" t="s">
        <v>209</v>
      </c>
      <c r="D142" s="131"/>
      <c r="E142" s="40">
        <v>828000</v>
      </c>
      <c r="F142" s="40">
        <v>828000</v>
      </c>
      <c r="G142" s="40"/>
      <c r="H142" s="40"/>
      <c r="I142" s="40">
        <f t="shared" si="14"/>
        <v>165600</v>
      </c>
      <c r="J142" s="17"/>
      <c r="K142" s="40">
        <f t="shared" si="15"/>
        <v>165600</v>
      </c>
      <c r="L142" s="40">
        <f t="shared" si="12"/>
        <v>993600</v>
      </c>
      <c r="M142" s="40">
        <f t="shared" si="13"/>
        <v>993600</v>
      </c>
    </row>
    <row r="143" spans="2:13" ht="16.5" customHeight="1">
      <c r="B143" s="36">
        <v>2</v>
      </c>
      <c r="C143" s="130" t="s">
        <v>211</v>
      </c>
      <c r="D143" s="131"/>
      <c r="E143" s="40">
        <v>487500</v>
      </c>
      <c r="F143" s="40">
        <v>487500</v>
      </c>
      <c r="G143" s="40"/>
      <c r="H143" s="40"/>
      <c r="I143" s="40">
        <f t="shared" si="14"/>
        <v>97500</v>
      </c>
      <c r="J143" s="17"/>
      <c r="K143" s="40">
        <f t="shared" si="15"/>
        <v>97500</v>
      </c>
      <c r="L143" s="40">
        <f t="shared" si="12"/>
        <v>585000</v>
      </c>
      <c r="M143" s="40">
        <f t="shared" si="13"/>
        <v>585000</v>
      </c>
    </row>
    <row r="144" spans="2:13" ht="16.5" customHeight="1">
      <c r="B144" s="36">
        <v>3</v>
      </c>
      <c r="C144" s="130" t="s">
        <v>212</v>
      </c>
      <c r="D144" s="131"/>
      <c r="E144" s="40">
        <v>780100</v>
      </c>
      <c r="F144" s="40">
        <v>780100</v>
      </c>
      <c r="G144" s="40"/>
      <c r="H144" s="40"/>
      <c r="I144" s="40">
        <f t="shared" si="14"/>
        <v>156020</v>
      </c>
      <c r="J144" s="17"/>
      <c r="K144" s="40">
        <f t="shared" si="15"/>
        <v>156020</v>
      </c>
      <c r="L144" s="40">
        <f t="shared" si="12"/>
        <v>936120</v>
      </c>
      <c r="M144" s="40">
        <f t="shared" si="13"/>
        <v>936120</v>
      </c>
    </row>
    <row r="145" spans="2:13" ht="16.5" customHeight="1">
      <c r="B145" s="36">
        <v>4</v>
      </c>
      <c r="C145" s="130" t="s">
        <v>213</v>
      </c>
      <c r="D145" s="131"/>
      <c r="E145" s="40">
        <v>716250</v>
      </c>
      <c r="F145" s="40">
        <v>716250</v>
      </c>
      <c r="G145" s="40"/>
      <c r="H145" s="40"/>
      <c r="I145" s="40">
        <f t="shared" si="14"/>
        <v>143250</v>
      </c>
      <c r="J145" s="17"/>
      <c r="K145" s="40">
        <f t="shared" si="15"/>
        <v>143250</v>
      </c>
      <c r="L145" s="40">
        <f t="shared" si="12"/>
        <v>859500</v>
      </c>
      <c r="M145" s="40">
        <f t="shared" si="13"/>
        <v>859500</v>
      </c>
    </row>
    <row r="146" spans="2:13" ht="16.5" customHeight="1">
      <c r="B146" s="36">
        <v>5</v>
      </c>
      <c r="C146" s="130" t="s">
        <v>214</v>
      </c>
      <c r="D146" s="131"/>
      <c r="E146" s="40">
        <v>1260000</v>
      </c>
      <c r="F146" s="40">
        <v>1260000</v>
      </c>
      <c r="G146" s="40"/>
      <c r="H146" s="40"/>
      <c r="I146" s="40">
        <f t="shared" si="14"/>
        <v>252000</v>
      </c>
      <c r="J146" s="17"/>
      <c r="K146" s="40">
        <f t="shared" si="15"/>
        <v>252000</v>
      </c>
      <c r="L146" s="40">
        <f t="shared" si="12"/>
        <v>1512000</v>
      </c>
      <c r="M146" s="40">
        <f t="shared" si="13"/>
        <v>1512000</v>
      </c>
    </row>
    <row r="147" spans="2:13" ht="16.5" customHeight="1">
      <c r="B147" s="36">
        <v>6</v>
      </c>
      <c r="C147" s="130" t="s">
        <v>215</v>
      </c>
      <c r="D147" s="131"/>
      <c r="E147" s="40">
        <v>561150</v>
      </c>
      <c r="F147" s="40">
        <v>561150</v>
      </c>
      <c r="G147" s="40"/>
      <c r="H147" s="40"/>
      <c r="I147" s="40">
        <f t="shared" si="14"/>
        <v>112230</v>
      </c>
      <c r="J147" s="17"/>
      <c r="K147" s="40">
        <f t="shared" si="15"/>
        <v>112230</v>
      </c>
      <c r="L147" s="40">
        <f t="shared" ref="L147:L210" si="16">+E147+I147</f>
        <v>673380</v>
      </c>
      <c r="M147" s="40">
        <f t="shared" ref="M147:M210" si="17">+F147+K147</f>
        <v>673380</v>
      </c>
    </row>
    <row r="148" spans="2:13" ht="16.5" customHeight="1">
      <c r="B148" s="36">
        <v>7</v>
      </c>
      <c r="C148" s="130" t="s">
        <v>218</v>
      </c>
      <c r="D148" s="131"/>
      <c r="E148" s="40">
        <v>1250000</v>
      </c>
      <c r="F148" s="40">
        <v>1250000</v>
      </c>
      <c r="G148" s="40"/>
      <c r="H148" s="40"/>
      <c r="I148" s="40">
        <f t="shared" si="14"/>
        <v>250000</v>
      </c>
      <c r="J148" s="17"/>
      <c r="K148" s="40">
        <f t="shared" si="15"/>
        <v>250000</v>
      </c>
      <c r="L148" s="40">
        <f t="shared" si="16"/>
        <v>1500000</v>
      </c>
      <c r="M148" s="40">
        <f t="shared" si="17"/>
        <v>1500000</v>
      </c>
    </row>
    <row r="149" spans="2:13" ht="16.5" customHeight="1">
      <c r="B149" s="36"/>
      <c r="C149" s="160" t="s">
        <v>122</v>
      </c>
      <c r="D149" s="161"/>
      <c r="E149" s="40"/>
      <c r="F149" s="40"/>
      <c r="G149" s="40"/>
      <c r="H149" s="40"/>
      <c r="I149" s="40">
        <f t="shared" si="14"/>
        <v>0</v>
      </c>
      <c r="J149" s="17"/>
      <c r="K149" s="40">
        <f t="shared" si="15"/>
        <v>0</v>
      </c>
      <c r="L149" s="40">
        <f t="shared" si="16"/>
        <v>0</v>
      </c>
      <c r="M149" s="40">
        <f t="shared" si="17"/>
        <v>0</v>
      </c>
    </row>
    <row r="150" spans="2:13" ht="16.5" customHeight="1">
      <c r="B150" s="39">
        <v>1</v>
      </c>
      <c r="C150" s="130" t="s">
        <v>209</v>
      </c>
      <c r="D150" s="131"/>
      <c r="E150" s="40">
        <v>2400000</v>
      </c>
      <c r="F150" s="40">
        <v>2400000</v>
      </c>
      <c r="G150" s="40"/>
      <c r="H150" s="40"/>
      <c r="I150" s="40">
        <f t="shared" si="14"/>
        <v>480000</v>
      </c>
      <c r="J150" s="17"/>
      <c r="K150" s="40">
        <f t="shared" si="15"/>
        <v>480000</v>
      </c>
      <c r="L150" s="40">
        <f t="shared" si="16"/>
        <v>2880000</v>
      </c>
      <c r="M150" s="40">
        <f t="shared" si="17"/>
        <v>2880000</v>
      </c>
    </row>
    <row r="151" spans="2:13" ht="16.5" customHeight="1">
      <c r="B151" s="39">
        <v>2</v>
      </c>
      <c r="C151" s="130" t="s">
        <v>213</v>
      </c>
      <c r="D151" s="131"/>
      <c r="E151" s="40">
        <v>3125000</v>
      </c>
      <c r="F151" s="40">
        <v>3125000</v>
      </c>
      <c r="G151" s="40"/>
      <c r="H151" s="40"/>
      <c r="I151" s="40">
        <f t="shared" si="14"/>
        <v>625000</v>
      </c>
      <c r="J151" s="17"/>
      <c r="K151" s="40">
        <f t="shared" si="15"/>
        <v>625000</v>
      </c>
      <c r="L151" s="40">
        <f t="shared" si="16"/>
        <v>3750000</v>
      </c>
      <c r="M151" s="40">
        <f t="shared" si="17"/>
        <v>3750000</v>
      </c>
    </row>
    <row r="152" spans="2:13" ht="16.5" customHeight="1">
      <c r="B152" s="39">
        <v>3</v>
      </c>
      <c r="C152" s="130" t="s">
        <v>220</v>
      </c>
      <c r="D152" s="131"/>
      <c r="E152" s="40">
        <v>2583333</v>
      </c>
      <c r="F152" s="40">
        <v>2583333</v>
      </c>
      <c r="G152" s="40"/>
      <c r="H152" s="40"/>
      <c r="I152" s="40">
        <f t="shared" si="14"/>
        <v>516666.60000000003</v>
      </c>
      <c r="J152" s="17"/>
      <c r="K152" s="40">
        <f t="shared" si="15"/>
        <v>516666.60000000003</v>
      </c>
      <c r="L152" s="40">
        <f t="shared" si="16"/>
        <v>3099999.6</v>
      </c>
      <c r="M152" s="40">
        <f t="shared" si="17"/>
        <v>3099999.6</v>
      </c>
    </row>
    <row r="153" spans="2:13" ht="16.5" customHeight="1">
      <c r="B153" s="39">
        <v>4</v>
      </c>
      <c r="C153" s="130" t="s">
        <v>219</v>
      </c>
      <c r="D153" s="131"/>
      <c r="E153" s="40">
        <v>2599000</v>
      </c>
      <c r="F153" s="40">
        <v>2599000</v>
      </c>
      <c r="G153" s="40"/>
      <c r="H153" s="40"/>
      <c r="I153" s="40"/>
      <c r="J153" s="17"/>
      <c r="K153" s="40"/>
      <c r="L153" s="40">
        <f t="shared" si="16"/>
        <v>2599000</v>
      </c>
      <c r="M153" s="40">
        <f t="shared" si="17"/>
        <v>2599000</v>
      </c>
    </row>
    <row r="154" spans="2:13" ht="16.5" customHeight="1">
      <c r="B154" s="39">
        <v>5</v>
      </c>
      <c r="C154" s="130" t="s">
        <v>218</v>
      </c>
      <c r="D154" s="131"/>
      <c r="E154" s="40">
        <v>2500000</v>
      </c>
      <c r="F154" s="40">
        <v>2500000</v>
      </c>
      <c r="G154" s="40"/>
      <c r="H154" s="40"/>
      <c r="I154" s="40">
        <f t="shared" si="14"/>
        <v>500000</v>
      </c>
      <c r="J154" s="17"/>
      <c r="K154" s="40">
        <f t="shared" si="15"/>
        <v>500000</v>
      </c>
      <c r="L154" s="40">
        <f t="shared" si="16"/>
        <v>3000000</v>
      </c>
      <c r="M154" s="40">
        <f t="shared" si="17"/>
        <v>3000000</v>
      </c>
    </row>
    <row r="155" spans="2:13" ht="15.75" customHeight="1">
      <c r="B155" s="36"/>
      <c r="C155" s="160" t="s">
        <v>91</v>
      </c>
      <c r="D155" s="161"/>
      <c r="E155" s="40"/>
      <c r="F155" s="40"/>
      <c r="G155" s="40"/>
      <c r="H155" s="40"/>
      <c r="I155" s="40">
        <f t="shared" si="14"/>
        <v>0</v>
      </c>
      <c r="J155" s="17"/>
      <c r="K155" s="40">
        <f t="shared" si="15"/>
        <v>0</v>
      </c>
      <c r="L155" s="40">
        <f t="shared" si="16"/>
        <v>0</v>
      </c>
      <c r="M155" s="40">
        <f t="shared" si="17"/>
        <v>0</v>
      </c>
    </row>
    <row r="156" spans="2:13" ht="15.75" customHeight="1">
      <c r="B156" s="39">
        <v>1</v>
      </c>
      <c r="C156" s="130" t="s">
        <v>209</v>
      </c>
      <c r="D156" s="131"/>
      <c r="E156" s="40">
        <v>2000000</v>
      </c>
      <c r="F156" s="40">
        <v>2000000</v>
      </c>
      <c r="G156" s="40"/>
      <c r="H156" s="40"/>
      <c r="I156" s="40">
        <f t="shared" si="14"/>
        <v>400000</v>
      </c>
      <c r="J156" s="17"/>
      <c r="K156" s="40">
        <f t="shared" si="15"/>
        <v>400000</v>
      </c>
      <c r="L156" s="40">
        <f t="shared" si="16"/>
        <v>2400000</v>
      </c>
      <c r="M156" s="40">
        <f t="shared" si="17"/>
        <v>2400000</v>
      </c>
    </row>
    <row r="157" spans="2:13" ht="15.75" customHeight="1">
      <c r="B157" s="39">
        <v>2</v>
      </c>
      <c r="C157" s="130" t="s">
        <v>212</v>
      </c>
      <c r="D157" s="131"/>
      <c r="E157" s="40">
        <v>1679000</v>
      </c>
      <c r="F157" s="40">
        <v>1679000</v>
      </c>
      <c r="G157" s="40"/>
      <c r="H157" s="40"/>
      <c r="I157" s="40">
        <f t="shared" si="14"/>
        <v>335800</v>
      </c>
      <c r="J157" s="17"/>
      <c r="K157" s="40">
        <f t="shared" si="15"/>
        <v>335800</v>
      </c>
      <c r="L157" s="40">
        <f t="shared" si="16"/>
        <v>2014800</v>
      </c>
      <c r="M157" s="40">
        <f t="shared" si="17"/>
        <v>2014800</v>
      </c>
    </row>
    <row r="158" spans="2:13" ht="15.75" customHeight="1">
      <c r="B158" s="39">
        <v>3</v>
      </c>
      <c r="C158" s="130" t="s">
        <v>213</v>
      </c>
      <c r="D158" s="131"/>
      <c r="E158" s="40">
        <v>1900000</v>
      </c>
      <c r="F158" s="40">
        <v>1900000</v>
      </c>
      <c r="G158" s="40"/>
      <c r="H158" s="40"/>
      <c r="I158" s="40">
        <f t="shared" si="14"/>
        <v>380000</v>
      </c>
      <c r="J158" s="17"/>
      <c r="K158" s="40">
        <f t="shared" si="15"/>
        <v>380000</v>
      </c>
      <c r="L158" s="40">
        <f t="shared" si="16"/>
        <v>2280000</v>
      </c>
      <c r="M158" s="40">
        <f t="shared" si="17"/>
        <v>2280000</v>
      </c>
    </row>
    <row r="159" spans="2:13" ht="15.75" customHeight="1">
      <c r="B159" s="39">
        <v>4</v>
      </c>
      <c r="C159" s="130" t="s">
        <v>220</v>
      </c>
      <c r="D159" s="131"/>
      <c r="E159" s="40">
        <v>2708333</v>
      </c>
      <c r="F159" s="40">
        <v>2708333</v>
      </c>
      <c r="G159" s="40"/>
      <c r="H159" s="40"/>
      <c r="I159" s="40">
        <f t="shared" si="14"/>
        <v>541666.6</v>
      </c>
      <c r="J159" s="17"/>
      <c r="K159" s="40">
        <f t="shared" si="15"/>
        <v>541666.6</v>
      </c>
      <c r="L159" s="40">
        <f t="shared" si="16"/>
        <v>3249999.6</v>
      </c>
      <c r="M159" s="40">
        <f t="shared" si="17"/>
        <v>3249999.6</v>
      </c>
    </row>
    <row r="160" spans="2:13" ht="15.75" customHeight="1">
      <c r="B160" s="39">
        <v>5</v>
      </c>
      <c r="C160" s="130" t="s">
        <v>218</v>
      </c>
      <c r="D160" s="131"/>
      <c r="E160" s="40">
        <v>3333333</v>
      </c>
      <c r="F160" s="40">
        <v>3333333</v>
      </c>
      <c r="G160" s="40"/>
      <c r="H160" s="40"/>
      <c r="I160" s="40">
        <f t="shared" si="14"/>
        <v>666666.60000000009</v>
      </c>
      <c r="J160" s="17"/>
      <c r="K160" s="40">
        <f t="shared" si="15"/>
        <v>666666.60000000009</v>
      </c>
      <c r="L160" s="40">
        <f t="shared" si="16"/>
        <v>3999999.6</v>
      </c>
      <c r="M160" s="40">
        <f t="shared" si="17"/>
        <v>3999999.6</v>
      </c>
    </row>
    <row r="161" spans="2:13" ht="15.75" customHeight="1">
      <c r="B161" s="36"/>
      <c r="C161" s="160" t="s">
        <v>95</v>
      </c>
      <c r="D161" s="161"/>
      <c r="E161" s="40"/>
      <c r="F161" s="40"/>
      <c r="G161" s="40"/>
      <c r="H161" s="40"/>
      <c r="I161" s="40">
        <f t="shared" si="14"/>
        <v>0</v>
      </c>
      <c r="J161" s="17"/>
      <c r="K161" s="40">
        <f t="shared" si="15"/>
        <v>0</v>
      </c>
      <c r="L161" s="40">
        <f t="shared" si="16"/>
        <v>0</v>
      </c>
      <c r="M161" s="40">
        <f t="shared" si="17"/>
        <v>0</v>
      </c>
    </row>
    <row r="162" spans="2:13" ht="15.75" customHeight="1">
      <c r="B162" s="36">
        <v>1</v>
      </c>
      <c r="C162" s="130" t="s">
        <v>210</v>
      </c>
      <c r="D162" s="131"/>
      <c r="E162" s="40">
        <v>1364750</v>
      </c>
      <c r="F162" s="40">
        <v>1364750</v>
      </c>
      <c r="G162" s="40"/>
      <c r="H162" s="40"/>
      <c r="I162" s="40">
        <f t="shared" si="14"/>
        <v>272950</v>
      </c>
      <c r="J162" s="17"/>
      <c r="K162" s="40">
        <f t="shared" si="15"/>
        <v>272950</v>
      </c>
      <c r="L162" s="40">
        <f t="shared" si="16"/>
        <v>1637700</v>
      </c>
      <c r="M162" s="40">
        <f t="shared" si="17"/>
        <v>1637700</v>
      </c>
    </row>
    <row r="163" spans="2:13" ht="15.75" customHeight="1">
      <c r="B163" s="36">
        <v>2</v>
      </c>
      <c r="C163" s="130" t="s">
        <v>211</v>
      </c>
      <c r="D163" s="131"/>
      <c r="E163" s="40">
        <v>772500</v>
      </c>
      <c r="F163" s="40">
        <v>772500</v>
      </c>
      <c r="G163" s="40"/>
      <c r="H163" s="40"/>
      <c r="I163" s="40">
        <f t="shared" si="14"/>
        <v>154500</v>
      </c>
      <c r="J163" s="17"/>
      <c r="K163" s="40">
        <f t="shared" si="15"/>
        <v>154500</v>
      </c>
      <c r="L163" s="40">
        <f t="shared" si="16"/>
        <v>927000</v>
      </c>
      <c r="M163" s="40">
        <f t="shared" si="17"/>
        <v>927000</v>
      </c>
    </row>
    <row r="164" spans="2:13" ht="15.75" customHeight="1">
      <c r="B164" s="36">
        <v>3</v>
      </c>
      <c r="C164" s="130" t="s">
        <v>212</v>
      </c>
      <c r="D164" s="131"/>
      <c r="E164" s="40">
        <v>800566</v>
      </c>
      <c r="F164" s="40">
        <v>800566</v>
      </c>
      <c r="G164" s="40"/>
      <c r="H164" s="40"/>
      <c r="I164" s="40">
        <f t="shared" si="14"/>
        <v>160113.20000000001</v>
      </c>
      <c r="J164" s="17"/>
      <c r="K164" s="40">
        <f t="shared" si="15"/>
        <v>160113.20000000001</v>
      </c>
      <c r="L164" s="40">
        <f t="shared" si="16"/>
        <v>960679.2</v>
      </c>
      <c r="M164" s="40">
        <f t="shared" si="17"/>
        <v>960679.2</v>
      </c>
    </row>
    <row r="165" spans="2:13" ht="15.75" customHeight="1">
      <c r="B165" s="36">
        <v>4</v>
      </c>
      <c r="C165" s="130" t="s">
        <v>213</v>
      </c>
      <c r="D165" s="131"/>
      <c r="E165" s="40">
        <v>927000</v>
      </c>
      <c r="F165" s="40">
        <v>927000</v>
      </c>
      <c r="G165" s="40"/>
      <c r="H165" s="40"/>
      <c r="I165" s="40">
        <f t="shared" si="14"/>
        <v>185400</v>
      </c>
      <c r="J165" s="17"/>
      <c r="K165" s="40">
        <f t="shared" si="15"/>
        <v>185400</v>
      </c>
      <c r="L165" s="40">
        <f t="shared" si="16"/>
        <v>1112400</v>
      </c>
      <c r="M165" s="40">
        <f t="shared" si="17"/>
        <v>1112400</v>
      </c>
    </row>
    <row r="166" spans="2:13" ht="15.75" customHeight="1">
      <c r="B166" s="36">
        <v>5</v>
      </c>
      <c r="C166" s="130" t="s">
        <v>214</v>
      </c>
      <c r="D166" s="131"/>
      <c r="E166" s="40">
        <v>2472000</v>
      </c>
      <c r="F166" s="40">
        <v>2472000</v>
      </c>
      <c r="G166" s="40"/>
      <c r="H166" s="40"/>
      <c r="I166" s="40">
        <f t="shared" si="14"/>
        <v>494400</v>
      </c>
      <c r="J166" s="17"/>
      <c r="K166" s="40">
        <f t="shared" si="15"/>
        <v>494400</v>
      </c>
      <c r="L166" s="40">
        <f t="shared" si="16"/>
        <v>2966400</v>
      </c>
      <c r="M166" s="40">
        <f t="shared" si="17"/>
        <v>2966400</v>
      </c>
    </row>
    <row r="167" spans="2:13" ht="15.75" customHeight="1">
      <c r="B167" s="36">
        <v>6</v>
      </c>
      <c r="C167" s="130" t="s">
        <v>215</v>
      </c>
      <c r="D167" s="131"/>
      <c r="E167" s="40">
        <v>1107250</v>
      </c>
      <c r="F167" s="40">
        <v>1107250</v>
      </c>
      <c r="G167" s="40"/>
      <c r="H167" s="40"/>
      <c r="I167" s="40">
        <f t="shared" si="14"/>
        <v>221450</v>
      </c>
      <c r="J167" s="17"/>
      <c r="K167" s="40">
        <f t="shared" si="15"/>
        <v>221450</v>
      </c>
      <c r="L167" s="40">
        <f t="shared" si="16"/>
        <v>1328700</v>
      </c>
      <c r="M167" s="40">
        <f t="shared" si="17"/>
        <v>1328700</v>
      </c>
    </row>
    <row r="168" spans="2:13" ht="15.75" customHeight="1">
      <c r="B168" s="36">
        <v>7</v>
      </c>
      <c r="C168" s="130" t="s">
        <v>216</v>
      </c>
      <c r="D168" s="131"/>
      <c r="E168" s="40">
        <v>1373333</v>
      </c>
      <c r="F168" s="40">
        <v>1373333</v>
      </c>
      <c r="G168" s="40"/>
      <c r="H168" s="40"/>
      <c r="I168" s="40">
        <f t="shared" si="14"/>
        <v>274666.60000000003</v>
      </c>
      <c r="J168" s="17"/>
      <c r="K168" s="40">
        <f t="shared" si="15"/>
        <v>274666.60000000003</v>
      </c>
      <c r="L168" s="40">
        <f t="shared" si="16"/>
        <v>1647999.6</v>
      </c>
      <c r="M168" s="40">
        <f t="shared" si="17"/>
        <v>1647999.6</v>
      </c>
    </row>
    <row r="169" spans="2:13" ht="15.75" customHeight="1">
      <c r="B169" s="36">
        <v>8</v>
      </c>
      <c r="C169" s="130" t="s">
        <v>217</v>
      </c>
      <c r="D169" s="131"/>
      <c r="E169" s="40">
        <v>1339000</v>
      </c>
      <c r="F169" s="40">
        <v>1339000</v>
      </c>
      <c r="G169" s="40"/>
      <c r="H169" s="40"/>
      <c r="I169" s="40"/>
      <c r="J169" s="17"/>
      <c r="K169" s="40"/>
      <c r="L169" s="40">
        <f t="shared" si="16"/>
        <v>1339000</v>
      </c>
      <c r="M169" s="40">
        <f t="shared" si="17"/>
        <v>1339000</v>
      </c>
    </row>
    <row r="170" spans="2:13" ht="15.75" customHeight="1">
      <c r="B170" s="36">
        <v>9</v>
      </c>
      <c r="C170" s="130" t="s">
        <v>223</v>
      </c>
      <c r="D170" s="131"/>
      <c r="E170" s="40">
        <v>9064000</v>
      </c>
      <c r="F170" s="40">
        <v>9064000</v>
      </c>
      <c r="G170" s="40"/>
      <c r="H170" s="40"/>
      <c r="I170" s="40"/>
      <c r="J170" s="17"/>
      <c r="K170" s="40"/>
      <c r="L170" s="40">
        <f t="shared" si="16"/>
        <v>9064000</v>
      </c>
      <c r="M170" s="40">
        <f t="shared" si="17"/>
        <v>9064000</v>
      </c>
    </row>
    <row r="171" spans="2:13" ht="15.75" customHeight="1">
      <c r="B171" s="36">
        <v>10</v>
      </c>
      <c r="C171" s="130" t="s">
        <v>218</v>
      </c>
      <c r="D171" s="131"/>
      <c r="E171" s="40">
        <v>3004167</v>
      </c>
      <c r="F171" s="40">
        <v>3004167</v>
      </c>
      <c r="G171" s="40"/>
      <c r="H171" s="40"/>
      <c r="I171" s="40">
        <f t="shared" si="14"/>
        <v>600833.4</v>
      </c>
      <c r="J171" s="17"/>
      <c r="K171" s="40">
        <f t="shared" si="15"/>
        <v>600833.4</v>
      </c>
      <c r="L171" s="40">
        <f t="shared" si="16"/>
        <v>3605000.4</v>
      </c>
      <c r="M171" s="40">
        <f t="shared" si="17"/>
        <v>3605000.4</v>
      </c>
    </row>
    <row r="172" spans="2:13" ht="15.75" customHeight="1">
      <c r="B172" s="23"/>
      <c r="C172" s="160" t="s">
        <v>96</v>
      </c>
      <c r="D172" s="161"/>
      <c r="E172" s="40"/>
      <c r="F172" s="40"/>
      <c r="G172" s="40"/>
      <c r="H172" s="40"/>
      <c r="I172" s="40">
        <f t="shared" si="14"/>
        <v>0</v>
      </c>
      <c r="J172" s="17"/>
      <c r="K172" s="40">
        <f t="shared" si="15"/>
        <v>0</v>
      </c>
      <c r="L172" s="40">
        <f t="shared" si="16"/>
        <v>0</v>
      </c>
      <c r="M172" s="40">
        <f t="shared" si="17"/>
        <v>0</v>
      </c>
    </row>
    <row r="173" spans="2:13" ht="15.75" customHeight="1">
      <c r="B173" s="36">
        <v>1</v>
      </c>
      <c r="C173" s="130" t="s">
        <v>210</v>
      </c>
      <c r="D173" s="131"/>
      <c r="E173" s="40">
        <v>6790000</v>
      </c>
      <c r="F173" s="40">
        <v>6790000</v>
      </c>
      <c r="G173" s="40"/>
      <c r="H173" s="40"/>
      <c r="I173" s="40">
        <f t="shared" si="14"/>
        <v>1358000</v>
      </c>
      <c r="J173" s="17"/>
      <c r="K173" s="40">
        <f t="shared" si="15"/>
        <v>1358000</v>
      </c>
      <c r="L173" s="40">
        <f t="shared" si="16"/>
        <v>8148000</v>
      </c>
      <c r="M173" s="40">
        <f t="shared" si="17"/>
        <v>8148000</v>
      </c>
    </row>
    <row r="174" spans="2:13" ht="15.75" customHeight="1">
      <c r="B174" s="36">
        <v>2</v>
      </c>
      <c r="C174" s="130" t="s">
        <v>211</v>
      </c>
      <c r="D174" s="131"/>
      <c r="E174" s="40">
        <v>5011667</v>
      </c>
      <c r="F174" s="40">
        <v>5011667</v>
      </c>
      <c r="G174" s="40"/>
      <c r="H174" s="40"/>
      <c r="I174" s="40">
        <f t="shared" si="14"/>
        <v>1002333.4</v>
      </c>
      <c r="J174" s="17"/>
      <c r="K174" s="40">
        <f t="shared" si="15"/>
        <v>1002333.4</v>
      </c>
      <c r="L174" s="40">
        <f t="shared" si="16"/>
        <v>6014000.4000000004</v>
      </c>
      <c r="M174" s="40">
        <f t="shared" si="17"/>
        <v>6014000.4000000004</v>
      </c>
    </row>
    <row r="175" spans="2:13" ht="15.75" customHeight="1">
      <c r="B175" s="23">
        <v>3</v>
      </c>
      <c r="C175" s="130" t="s">
        <v>213</v>
      </c>
      <c r="D175" s="131"/>
      <c r="E175" s="40">
        <v>7905500</v>
      </c>
      <c r="F175" s="40">
        <v>7905500</v>
      </c>
      <c r="G175" s="40"/>
      <c r="H175" s="40"/>
      <c r="I175" s="40">
        <f t="shared" si="14"/>
        <v>1581100</v>
      </c>
      <c r="J175" s="17"/>
      <c r="K175" s="40">
        <f t="shared" si="15"/>
        <v>1581100</v>
      </c>
      <c r="L175" s="40">
        <f t="shared" si="16"/>
        <v>9486600</v>
      </c>
      <c r="M175" s="40">
        <f t="shared" si="17"/>
        <v>9486600</v>
      </c>
    </row>
    <row r="176" spans="2:13" ht="15.75" customHeight="1">
      <c r="B176" s="39">
        <v>4</v>
      </c>
      <c r="C176" s="130" t="s">
        <v>220</v>
      </c>
      <c r="D176" s="131"/>
      <c r="E176" s="40">
        <v>4728750</v>
      </c>
      <c r="F176" s="40">
        <v>4728750</v>
      </c>
      <c r="G176" s="40"/>
      <c r="H176" s="40"/>
      <c r="I176" s="40">
        <f t="shared" si="14"/>
        <v>945750</v>
      </c>
      <c r="J176" s="17"/>
      <c r="K176" s="40">
        <f t="shared" si="15"/>
        <v>945750</v>
      </c>
      <c r="L176" s="40">
        <f t="shared" si="16"/>
        <v>5674500</v>
      </c>
      <c r="M176" s="40">
        <f t="shared" si="17"/>
        <v>5674500</v>
      </c>
    </row>
    <row r="177" spans="2:13" ht="15.75" customHeight="1">
      <c r="B177" s="39">
        <v>5</v>
      </c>
      <c r="C177" s="130" t="s">
        <v>218</v>
      </c>
      <c r="D177" s="131"/>
      <c r="E177" s="40">
        <v>7275000</v>
      </c>
      <c r="F177" s="40">
        <v>7275000</v>
      </c>
      <c r="G177" s="40"/>
      <c r="H177" s="40"/>
      <c r="I177" s="40">
        <f t="shared" si="14"/>
        <v>1455000</v>
      </c>
      <c r="J177" s="17"/>
      <c r="K177" s="40">
        <f t="shared" si="15"/>
        <v>1455000</v>
      </c>
      <c r="L177" s="40">
        <f t="shared" si="16"/>
        <v>8730000</v>
      </c>
      <c r="M177" s="40">
        <f t="shared" si="17"/>
        <v>8730000</v>
      </c>
    </row>
    <row r="178" spans="2:13" ht="15.75" customHeight="1">
      <c r="B178" s="39"/>
      <c r="C178" s="160" t="s">
        <v>123</v>
      </c>
      <c r="D178" s="161"/>
      <c r="E178" s="40"/>
      <c r="F178" s="40"/>
      <c r="G178" s="40"/>
      <c r="H178" s="40"/>
      <c r="I178" s="40">
        <f t="shared" si="14"/>
        <v>0</v>
      </c>
      <c r="J178" s="17"/>
      <c r="K178" s="40">
        <f t="shared" si="15"/>
        <v>0</v>
      </c>
      <c r="L178" s="40">
        <f t="shared" si="16"/>
        <v>0</v>
      </c>
      <c r="M178" s="40">
        <f t="shared" si="17"/>
        <v>0</v>
      </c>
    </row>
    <row r="179" spans="2:13" ht="15.75" customHeight="1">
      <c r="B179" s="39">
        <v>1</v>
      </c>
      <c r="C179" s="130" t="s">
        <v>211</v>
      </c>
      <c r="D179" s="131"/>
      <c r="E179" s="40">
        <v>104125</v>
      </c>
      <c r="F179" s="40">
        <v>104125</v>
      </c>
      <c r="G179" s="40"/>
      <c r="H179" s="40"/>
      <c r="I179" s="40">
        <f t="shared" si="14"/>
        <v>20825</v>
      </c>
      <c r="J179" s="17"/>
      <c r="K179" s="40">
        <f t="shared" si="15"/>
        <v>20825</v>
      </c>
      <c r="L179" s="40">
        <f t="shared" si="16"/>
        <v>124950</v>
      </c>
      <c r="M179" s="40">
        <f t="shared" si="17"/>
        <v>124950</v>
      </c>
    </row>
    <row r="180" spans="2:13" ht="15.75" customHeight="1">
      <c r="B180" s="39">
        <v>2</v>
      </c>
      <c r="C180" s="130" t="s">
        <v>212</v>
      </c>
      <c r="D180" s="131"/>
      <c r="E180" s="40">
        <v>57450</v>
      </c>
      <c r="F180" s="40">
        <v>57450</v>
      </c>
      <c r="G180" s="40"/>
      <c r="H180" s="40"/>
      <c r="I180" s="40">
        <f t="shared" si="14"/>
        <v>11490</v>
      </c>
      <c r="J180" s="17"/>
      <c r="K180" s="40">
        <f t="shared" si="15"/>
        <v>11490</v>
      </c>
      <c r="L180" s="40">
        <f t="shared" si="16"/>
        <v>68940</v>
      </c>
      <c r="M180" s="40">
        <f t="shared" si="17"/>
        <v>68940</v>
      </c>
    </row>
    <row r="181" spans="2:13" ht="15.75" customHeight="1">
      <c r="B181" s="39">
        <v>3</v>
      </c>
      <c r="C181" s="130" t="s">
        <v>214</v>
      </c>
      <c r="D181" s="131"/>
      <c r="E181" s="40">
        <v>271000</v>
      </c>
      <c r="F181" s="40">
        <v>271000</v>
      </c>
      <c r="G181" s="40"/>
      <c r="H181" s="40"/>
      <c r="I181" s="40">
        <f t="shared" si="14"/>
        <v>54200</v>
      </c>
      <c r="J181" s="17"/>
      <c r="K181" s="40">
        <f t="shared" si="15"/>
        <v>54200</v>
      </c>
      <c r="L181" s="40">
        <f t="shared" si="16"/>
        <v>325200</v>
      </c>
      <c r="M181" s="40">
        <f t="shared" si="17"/>
        <v>325200</v>
      </c>
    </row>
    <row r="182" spans="2:13" ht="15.75" customHeight="1">
      <c r="B182" s="39">
        <v>4</v>
      </c>
      <c r="C182" s="130" t="s">
        <v>218</v>
      </c>
      <c r="D182" s="131"/>
      <c r="E182" s="40">
        <v>125000</v>
      </c>
      <c r="F182" s="40">
        <v>125000</v>
      </c>
      <c r="G182" s="40"/>
      <c r="H182" s="40"/>
      <c r="I182" s="40">
        <f t="shared" si="14"/>
        <v>25000</v>
      </c>
      <c r="J182" s="17"/>
      <c r="K182" s="40">
        <f t="shared" si="15"/>
        <v>25000</v>
      </c>
      <c r="L182" s="40">
        <f t="shared" si="16"/>
        <v>150000</v>
      </c>
      <c r="M182" s="40">
        <f t="shared" si="17"/>
        <v>150000</v>
      </c>
    </row>
    <row r="183" spans="2:13" ht="15.75" customHeight="1">
      <c r="B183" s="36"/>
      <c r="C183" s="160" t="s">
        <v>124</v>
      </c>
      <c r="D183" s="161"/>
      <c r="E183" s="40"/>
      <c r="F183" s="40"/>
      <c r="G183" s="40"/>
      <c r="H183" s="40"/>
      <c r="I183" s="40">
        <f t="shared" si="14"/>
        <v>0</v>
      </c>
      <c r="J183" s="17"/>
      <c r="K183" s="40">
        <f t="shared" si="15"/>
        <v>0</v>
      </c>
      <c r="L183" s="40">
        <f t="shared" si="16"/>
        <v>0</v>
      </c>
      <c r="M183" s="40">
        <f t="shared" si="17"/>
        <v>0</v>
      </c>
    </row>
    <row r="184" spans="2:13" ht="15.75" customHeight="1">
      <c r="B184" s="39">
        <v>1</v>
      </c>
      <c r="C184" s="130" t="s">
        <v>209</v>
      </c>
      <c r="D184" s="131"/>
      <c r="E184" s="40">
        <v>115200</v>
      </c>
      <c r="F184" s="40">
        <v>115200</v>
      </c>
      <c r="G184" s="40"/>
      <c r="H184" s="40"/>
      <c r="I184" s="40">
        <f t="shared" si="14"/>
        <v>23040</v>
      </c>
      <c r="J184" s="17"/>
      <c r="K184" s="40">
        <f t="shared" si="15"/>
        <v>23040</v>
      </c>
      <c r="L184" s="40">
        <f t="shared" si="16"/>
        <v>138240</v>
      </c>
      <c r="M184" s="40">
        <f t="shared" si="17"/>
        <v>138240</v>
      </c>
    </row>
    <row r="185" spans="2:13" ht="15.75" customHeight="1">
      <c r="B185" s="39">
        <v>2</v>
      </c>
      <c r="C185" s="130" t="s">
        <v>212</v>
      </c>
      <c r="D185" s="131"/>
      <c r="E185" s="40">
        <v>81208</v>
      </c>
      <c r="F185" s="40">
        <v>81208</v>
      </c>
      <c r="G185" s="40"/>
      <c r="H185" s="40"/>
      <c r="I185" s="40">
        <f t="shared" si="14"/>
        <v>16241.6</v>
      </c>
      <c r="J185" s="17"/>
      <c r="K185" s="40">
        <f t="shared" si="15"/>
        <v>16241.6</v>
      </c>
      <c r="L185" s="40">
        <f t="shared" si="16"/>
        <v>97449.600000000006</v>
      </c>
      <c r="M185" s="40">
        <f t="shared" si="17"/>
        <v>97449.600000000006</v>
      </c>
    </row>
    <row r="186" spans="2:13" ht="15.75" customHeight="1">
      <c r="B186" s="39">
        <v>3</v>
      </c>
      <c r="C186" s="130" t="s">
        <v>214</v>
      </c>
      <c r="D186" s="131"/>
      <c r="E186" s="40">
        <v>229500</v>
      </c>
      <c r="F186" s="40">
        <v>229500</v>
      </c>
      <c r="G186" s="40"/>
      <c r="H186" s="40"/>
      <c r="I186" s="40">
        <f t="shared" si="14"/>
        <v>45900</v>
      </c>
      <c r="J186" s="17"/>
      <c r="K186" s="40">
        <f t="shared" si="15"/>
        <v>45900</v>
      </c>
      <c r="L186" s="40">
        <f t="shared" si="16"/>
        <v>275400</v>
      </c>
      <c r="M186" s="40">
        <f t="shared" si="17"/>
        <v>275400</v>
      </c>
    </row>
    <row r="187" spans="2:13" ht="15.75" customHeight="1">
      <c r="B187" s="39">
        <v>4</v>
      </c>
      <c r="C187" s="130" t="s">
        <v>218</v>
      </c>
      <c r="D187" s="131"/>
      <c r="E187" s="40">
        <v>112500</v>
      </c>
      <c r="F187" s="40">
        <v>112500</v>
      </c>
      <c r="G187" s="40"/>
      <c r="H187" s="40"/>
      <c r="I187" s="40">
        <f t="shared" si="14"/>
        <v>22500</v>
      </c>
      <c r="J187" s="17"/>
      <c r="K187" s="40">
        <f t="shared" si="15"/>
        <v>22500</v>
      </c>
      <c r="L187" s="40">
        <f t="shared" si="16"/>
        <v>135000</v>
      </c>
      <c r="M187" s="40">
        <f t="shared" si="17"/>
        <v>135000</v>
      </c>
    </row>
    <row r="188" spans="2:13" ht="15.75" customHeight="1">
      <c r="B188" s="36"/>
      <c r="C188" s="160" t="s">
        <v>125</v>
      </c>
      <c r="D188" s="161"/>
      <c r="E188" s="40"/>
      <c r="F188" s="40"/>
      <c r="G188" s="40"/>
      <c r="H188" s="40"/>
      <c r="I188" s="40">
        <f t="shared" si="14"/>
        <v>0</v>
      </c>
      <c r="J188" s="17"/>
      <c r="K188" s="40">
        <f t="shared" si="15"/>
        <v>0</v>
      </c>
      <c r="L188" s="40">
        <f t="shared" si="16"/>
        <v>0</v>
      </c>
      <c r="M188" s="40">
        <f t="shared" si="17"/>
        <v>0</v>
      </c>
    </row>
    <row r="189" spans="2:13" ht="15.75" customHeight="1">
      <c r="B189" s="39">
        <v>1</v>
      </c>
      <c r="C189" s="130" t="s">
        <v>209</v>
      </c>
      <c r="D189" s="131"/>
      <c r="E189" s="40">
        <v>42000</v>
      </c>
      <c r="F189" s="40">
        <v>42000</v>
      </c>
      <c r="G189" s="40"/>
      <c r="H189" s="40"/>
      <c r="I189" s="40">
        <f t="shared" si="14"/>
        <v>8400</v>
      </c>
      <c r="J189" s="17"/>
      <c r="K189" s="40">
        <f t="shared" si="15"/>
        <v>8400</v>
      </c>
      <c r="L189" s="40">
        <f t="shared" si="16"/>
        <v>50400</v>
      </c>
      <c r="M189" s="40">
        <f t="shared" si="17"/>
        <v>50400</v>
      </c>
    </row>
    <row r="190" spans="2:13" ht="15.75" customHeight="1">
      <c r="B190" s="36">
        <v>2</v>
      </c>
      <c r="C190" s="130" t="s">
        <v>211</v>
      </c>
      <c r="D190" s="131"/>
      <c r="E190" s="40">
        <v>40825</v>
      </c>
      <c r="F190" s="40">
        <v>40825</v>
      </c>
      <c r="G190" s="40"/>
      <c r="H190" s="40"/>
      <c r="I190" s="40">
        <f t="shared" si="14"/>
        <v>8165</v>
      </c>
      <c r="J190" s="17"/>
      <c r="K190" s="40">
        <f t="shared" si="15"/>
        <v>8165</v>
      </c>
      <c r="L190" s="40">
        <f t="shared" si="16"/>
        <v>48990</v>
      </c>
      <c r="M190" s="40">
        <f t="shared" si="17"/>
        <v>48990</v>
      </c>
    </row>
    <row r="191" spans="2:13" ht="15.75" customHeight="1">
      <c r="B191" s="39">
        <v>3</v>
      </c>
      <c r="C191" s="130" t="s">
        <v>214</v>
      </c>
      <c r="D191" s="131"/>
      <c r="E191" s="40">
        <v>83900</v>
      </c>
      <c r="F191" s="40">
        <v>83900</v>
      </c>
      <c r="G191" s="40"/>
      <c r="H191" s="40"/>
      <c r="I191" s="40">
        <f t="shared" si="14"/>
        <v>16780</v>
      </c>
      <c r="J191" s="17"/>
      <c r="K191" s="40">
        <f t="shared" si="15"/>
        <v>16780</v>
      </c>
      <c r="L191" s="40">
        <f t="shared" si="16"/>
        <v>100680</v>
      </c>
      <c r="M191" s="40">
        <f t="shared" si="17"/>
        <v>100680</v>
      </c>
    </row>
    <row r="192" spans="2:13" ht="15.75" customHeight="1">
      <c r="B192" s="39">
        <v>4</v>
      </c>
      <c r="C192" s="130" t="s">
        <v>218</v>
      </c>
      <c r="D192" s="131"/>
      <c r="E192" s="40">
        <v>29167</v>
      </c>
      <c r="F192" s="40">
        <v>29167</v>
      </c>
      <c r="G192" s="40"/>
      <c r="H192" s="40"/>
      <c r="I192" s="40">
        <f t="shared" si="14"/>
        <v>5833.4000000000005</v>
      </c>
      <c r="J192" s="17"/>
      <c r="K192" s="40">
        <f t="shared" si="15"/>
        <v>5833.4000000000005</v>
      </c>
      <c r="L192" s="40">
        <f t="shared" si="16"/>
        <v>35000.400000000001</v>
      </c>
      <c r="M192" s="40">
        <f t="shared" si="17"/>
        <v>35000.400000000001</v>
      </c>
    </row>
    <row r="193" spans="2:13" ht="15.75" customHeight="1">
      <c r="B193" s="36"/>
      <c r="C193" s="160" t="s">
        <v>126</v>
      </c>
      <c r="D193" s="161"/>
      <c r="E193" s="40"/>
      <c r="F193" s="40"/>
      <c r="G193" s="40"/>
      <c r="H193" s="40"/>
      <c r="I193" s="40">
        <f t="shared" si="14"/>
        <v>0</v>
      </c>
      <c r="J193" s="17"/>
      <c r="K193" s="40">
        <f t="shared" si="15"/>
        <v>0</v>
      </c>
      <c r="L193" s="40">
        <f t="shared" si="16"/>
        <v>0</v>
      </c>
      <c r="M193" s="40">
        <f t="shared" si="17"/>
        <v>0</v>
      </c>
    </row>
    <row r="194" spans="2:13" ht="15.75" customHeight="1">
      <c r="B194" s="39">
        <v>1</v>
      </c>
      <c r="C194" s="130" t="s">
        <v>209</v>
      </c>
      <c r="D194" s="131"/>
      <c r="E194" s="40">
        <v>672000</v>
      </c>
      <c r="F194" s="40">
        <v>672000</v>
      </c>
      <c r="G194" s="40"/>
      <c r="H194" s="40"/>
      <c r="I194" s="40">
        <f t="shared" si="14"/>
        <v>134400</v>
      </c>
      <c r="J194" s="17"/>
      <c r="K194" s="40">
        <f t="shared" si="15"/>
        <v>134400</v>
      </c>
      <c r="L194" s="40">
        <f t="shared" si="16"/>
        <v>806400</v>
      </c>
      <c r="M194" s="40">
        <f t="shared" si="17"/>
        <v>806400</v>
      </c>
    </row>
    <row r="195" spans="2:13" ht="15.75" customHeight="1">
      <c r="B195" s="39">
        <v>2</v>
      </c>
      <c r="C195" s="130" t="s">
        <v>210</v>
      </c>
      <c r="D195" s="131"/>
      <c r="E195" s="40">
        <v>833333</v>
      </c>
      <c r="F195" s="40">
        <v>833333</v>
      </c>
      <c r="G195" s="40"/>
      <c r="H195" s="40"/>
      <c r="I195" s="40">
        <f t="shared" si="14"/>
        <v>166666.6</v>
      </c>
      <c r="J195" s="17"/>
      <c r="K195" s="40">
        <f t="shared" si="15"/>
        <v>166666.6</v>
      </c>
      <c r="L195" s="40">
        <f t="shared" si="16"/>
        <v>999999.6</v>
      </c>
      <c r="M195" s="40">
        <f t="shared" si="17"/>
        <v>999999.6</v>
      </c>
    </row>
    <row r="196" spans="2:13" ht="15.75" customHeight="1">
      <c r="B196" s="39">
        <v>3</v>
      </c>
      <c r="C196" s="130" t="s">
        <v>211</v>
      </c>
      <c r="D196" s="131"/>
      <c r="E196" s="40">
        <v>683000</v>
      </c>
      <c r="F196" s="40">
        <v>683000</v>
      </c>
      <c r="G196" s="40"/>
      <c r="H196" s="40"/>
      <c r="I196" s="40">
        <f t="shared" si="14"/>
        <v>136600</v>
      </c>
      <c r="J196" s="17"/>
      <c r="K196" s="40">
        <f t="shared" si="15"/>
        <v>136600</v>
      </c>
      <c r="L196" s="40">
        <f t="shared" si="16"/>
        <v>819600</v>
      </c>
      <c r="M196" s="40">
        <f t="shared" si="17"/>
        <v>819600</v>
      </c>
    </row>
    <row r="197" spans="2:13" ht="15.75" customHeight="1">
      <c r="B197" s="39">
        <v>4</v>
      </c>
      <c r="C197" s="130" t="s">
        <v>218</v>
      </c>
      <c r="D197" s="131"/>
      <c r="E197" s="40">
        <v>266667</v>
      </c>
      <c r="F197" s="40">
        <v>266667</v>
      </c>
      <c r="G197" s="40"/>
      <c r="H197" s="40"/>
      <c r="I197" s="40">
        <f t="shared" si="14"/>
        <v>53333.4</v>
      </c>
      <c r="J197" s="17"/>
      <c r="K197" s="40">
        <f t="shared" si="15"/>
        <v>53333.4</v>
      </c>
      <c r="L197" s="40">
        <f t="shared" si="16"/>
        <v>320000.40000000002</v>
      </c>
      <c r="M197" s="40">
        <f t="shared" si="17"/>
        <v>320000.40000000002</v>
      </c>
    </row>
    <row r="198" spans="2:13" ht="15.75" customHeight="1">
      <c r="B198" s="36"/>
      <c r="C198" s="160" t="s">
        <v>127</v>
      </c>
      <c r="D198" s="161"/>
      <c r="E198" s="40"/>
      <c r="F198" s="40"/>
      <c r="G198" s="40"/>
      <c r="H198" s="40"/>
      <c r="I198" s="40">
        <f t="shared" si="14"/>
        <v>0</v>
      </c>
      <c r="J198" s="17"/>
      <c r="K198" s="40">
        <f t="shared" si="15"/>
        <v>0</v>
      </c>
      <c r="L198" s="40">
        <f t="shared" si="16"/>
        <v>0</v>
      </c>
      <c r="M198" s="40">
        <f t="shared" si="17"/>
        <v>0</v>
      </c>
    </row>
    <row r="199" spans="2:13" ht="15.75" customHeight="1">
      <c r="B199" s="39">
        <v>1</v>
      </c>
      <c r="C199" s="130" t="s">
        <v>211</v>
      </c>
      <c r="D199" s="131"/>
      <c r="E199" s="40">
        <v>375000</v>
      </c>
      <c r="F199" s="40">
        <v>375000</v>
      </c>
      <c r="G199" s="40"/>
      <c r="H199" s="40"/>
      <c r="I199" s="40">
        <f t="shared" si="14"/>
        <v>75000</v>
      </c>
      <c r="J199" s="17"/>
      <c r="K199" s="40">
        <f t="shared" si="15"/>
        <v>75000</v>
      </c>
      <c r="L199" s="40">
        <f t="shared" si="16"/>
        <v>450000</v>
      </c>
      <c r="M199" s="40">
        <f t="shared" si="17"/>
        <v>450000</v>
      </c>
    </row>
    <row r="200" spans="2:13" ht="15.75" customHeight="1">
      <c r="B200" s="39">
        <v>2</v>
      </c>
      <c r="C200" s="130" t="s">
        <v>212</v>
      </c>
      <c r="D200" s="131"/>
      <c r="E200" s="40">
        <v>690000</v>
      </c>
      <c r="F200" s="40">
        <v>690000</v>
      </c>
      <c r="G200" s="40"/>
      <c r="H200" s="40"/>
      <c r="I200" s="40">
        <f t="shared" si="14"/>
        <v>138000</v>
      </c>
      <c r="J200" s="17"/>
      <c r="K200" s="40">
        <f t="shared" si="15"/>
        <v>138000</v>
      </c>
      <c r="L200" s="40">
        <f t="shared" si="16"/>
        <v>828000</v>
      </c>
      <c r="M200" s="40">
        <f t="shared" si="17"/>
        <v>828000</v>
      </c>
    </row>
    <row r="201" spans="2:13" ht="15.75" customHeight="1">
      <c r="B201" s="39">
        <v>3</v>
      </c>
      <c r="C201" s="130" t="s">
        <v>217</v>
      </c>
      <c r="D201" s="131"/>
      <c r="E201" s="40">
        <v>360000</v>
      </c>
      <c r="F201" s="40">
        <v>360000</v>
      </c>
      <c r="G201" s="40"/>
      <c r="H201" s="40"/>
      <c r="I201" s="40"/>
      <c r="J201" s="17"/>
      <c r="K201" s="40"/>
      <c r="L201" s="40">
        <f t="shared" si="16"/>
        <v>360000</v>
      </c>
      <c r="M201" s="40">
        <f t="shared" si="17"/>
        <v>360000</v>
      </c>
    </row>
    <row r="202" spans="2:13" ht="15.75" customHeight="1">
      <c r="B202" s="39">
        <v>4</v>
      </c>
      <c r="C202" s="130" t="s">
        <v>218</v>
      </c>
      <c r="D202" s="131"/>
      <c r="E202" s="40">
        <v>500000</v>
      </c>
      <c r="F202" s="40">
        <v>500000</v>
      </c>
      <c r="G202" s="40"/>
      <c r="H202" s="40"/>
      <c r="I202" s="40">
        <f t="shared" ref="I202:I265" si="18">+E202*20%</f>
        <v>100000</v>
      </c>
      <c r="J202" s="17"/>
      <c r="K202" s="40">
        <f t="shared" ref="K202:K265" si="19">+F202*20%</f>
        <v>100000</v>
      </c>
      <c r="L202" s="40">
        <f t="shared" si="16"/>
        <v>600000</v>
      </c>
      <c r="M202" s="40">
        <f t="shared" si="17"/>
        <v>600000</v>
      </c>
    </row>
    <row r="203" spans="2:13" ht="15.75" customHeight="1">
      <c r="B203" s="36"/>
      <c r="C203" s="160" t="s">
        <v>128</v>
      </c>
      <c r="D203" s="161"/>
      <c r="E203" s="40"/>
      <c r="F203" s="40"/>
      <c r="G203" s="40"/>
      <c r="H203" s="40"/>
      <c r="I203" s="40">
        <f t="shared" si="18"/>
        <v>0</v>
      </c>
      <c r="J203" s="17"/>
      <c r="K203" s="40">
        <f t="shared" si="19"/>
        <v>0</v>
      </c>
      <c r="L203" s="40">
        <f t="shared" si="16"/>
        <v>0</v>
      </c>
      <c r="M203" s="40">
        <f t="shared" si="17"/>
        <v>0</v>
      </c>
    </row>
    <row r="204" spans="2:13" ht="15.75" customHeight="1">
      <c r="B204" s="39">
        <v>1</v>
      </c>
      <c r="C204" s="130" t="s">
        <v>212</v>
      </c>
      <c r="D204" s="131"/>
      <c r="E204" s="40">
        <v>109633</v>
      </c>
      <c r="F204" s="40">
        <v>109633</v>
      </c>
      <c r="G204" s="40"/>
      <c r="H204" s="40"/>
      <c r="I204" s="40">
        <f t="shared" si="18"/>
        <v>21926.600000000002</v>
      </c>
      <c r="J204" s="17"/>
      <c r="K204" s="40">
        <f t="shared" si="19"/>
        <v>21926.600000000002</v>
      </c>
      <c r="L204" s="40">
        <f t="shared" si="16"/>
        <v>131559.6</v>
      </c>
      <c r="M204" s="40">
        <f t="shared" si="17"/>
        <v>131559.6</v>
      </c>
    </row>
    <row r="205" spans="2:13" ht="15.75" customHeight="1">
      <c r="B205" s="39">
        <v>2</v>
      </c>
      <c r="C205" s="130" t="s">
        <v>214</v>
      </c>
      <c r="D205" s="131"/>
      <c r="E205" s="40">
        <v>174000</v>
      </c>
      <c r="F205" s="40">
        <v>174000</v>
      </c>
      <c r="G205" s="40"/>
      <c r="H205" s="40"/>
      <c r="I205" s="40">
        <f t="shared" si="18"/>
        <v>34800</v>
      </c>
      <c r="J205" s="17"/>
      <c r="K205" s="40">
        <f t="shared" si="19"/>
        <v>34800</v>
      </c>
      <c r="L205" s="40">
        <f t="shared" si="16"/>
        <v>208800</v>
      </c>
      <c r="M205" s="40">
        <f t="shared" si="17"/>
        <v>208800</v>
      </c>
    </row>
    <row r="206" spans="2:13" ht="15.75" customHeight="1">
      <c r="B206" s="39">
        <v>3</v>
      </c>
      <c r="C206" s="130" t="s">
        <v>217</v>
      </c>
      <c r="D206" s="131"/>
      <c r="E206" s="40">
        <v>60000</v>
      </c>
      <c r="F206" s="40">
        <v>60000</v>
      </c>
      <c r="G206" s="40"/>
      <c r="H206" s="40"/>
      <c r="I206" s="40"/>
      <c r="J206" s="17"/>
      <c r="K206" s="40"/>
      <c r="L206" s="40">
        <f t="shared" si="16"/>
        <v>60000</v>
      </c>
      <c r="M206" s="40">
        <f t="shared" si="17"/>
        <v>60000</v>
      </c>
    </row>
    <row r="207" spans="2:13" ht="15.75" customHeight="1">
      <c r="B207" s="39">
        <v>4</v>
      </c>
      <c r="C207" s="130" t="s">
        <v>218</v>
      </c>
      <c r="D207" s="131"/>
      <c r="E207" s="40">
        <v>333333</v>
      </c>
      <c r="F207" s="40">
        <v>333333</v>
      </c>
      <c r="G207" s="40"/>
      <c r="H207" s="40"/>
      <c r="I207" s="40">
        <f t="shared" si="18"/>
        <v>66666.600000000006</v>
      </c>
      <c r="J207" s="17"/>
      <c r="K207" s="40">
        <f t="shared" si="19"/>
        <v>66666.600000000006</v>
      </c>
      <c r="L207" s="40">
        <f t="shared" si="16"/>
        <v>399999.6</v>
      </c>
      <c r="M207" s="40">
        <f t="shared" si="17"/>
        <v>399999.6</v>
      </c>
    </row>
    <row r="208" spans="2:13" ht="15.75" customHeight="1">
      <c r="B208" s="36"/>
      <c r="C208" s="160" t="s">
        <v>129</v>
      </c>
      <c r="D208" s="161"/>
      <c r="E208" s="40"/>
      <c r="F208" s="40"/>
      <c r="G208" s="40"/>
      <c r="H208" s="40"/>
      <c r="I208" s="40">
        <f t="shared" si="18"/>
        <v>0</v>
      </c>
      <c r="J208" s="17"/>
      <c r="K208" s="40">
        <f t="shared" si="19"/>
        <v>0</v>
      </c>
      <c r="L208" s="40">
        <f t="shared" si="16"/>
        <v>0</v>
      </c>
      <c r="M208" s="40">
        <f t="shared" si="17"/>
        <v>0</v>
      </c>
    </row>
    <row r="209" spans="2:13" ht="15.75" customHeight="1">
      <c r="B209" s="39">
        <v>1</v>
      </c>
      <c r="C209" s="130" t="s">
        <v>212</v>
      </c>
      <c r="D209" s="131"/>
      <c r="E209" s="40">
        <v>4150</v>
      </c>
      <c r="F209" s="40">
        <v>4150</v>
      </c>
      <c r="G209" s="40"/>
      <c r="H209" s="40"/>
      <c r="I209" s="40">
        <f t="shared" si="18"/>
        <v>830</v>
      </c>
      <c r="J209" s="17"/>
      <c r="K209" s="40">
        <f t="shared" si="19"/>
        <v>830</v>
      </c>
      <c r="L209" s="40">
        <f t="shared" si="16"/>
        <v>4980</v>
      </c>
      <c r="M209" s="40">
        <f t="shared" si="17"/>
        <v>4980</v>
      </c>
    </row>
    <row r="210" spans="2:13" ht="15.75" customHeight="1">
      <c r="B210" s="39">
        <v>2</v>
      </c>
      <c r="C210" s="130" t="s">
        <v>214</v>
      </c>
      <c r="D210" s="131"/>
      <c r="E210" s="40">
        <v>8400</v>
      </c>
      <c r="F210" s="40">
        <v>8400</v>
      </c>
      <c r="G210" s="40"/>
      <c r="H210" s="40"/>
      <c r="I210" s="40">
        <f t="shared" si="18"/>
        <v>1680</v>
      </c>
      <c r="J210" s="17"/>
      <c r="K210" s="40">
        <f t="shared" si="19"/>
        <v>1680</v>
      </c>
      <c r="L210" s="40">
        <f t="shared" si="16"/>
        <v>10080</v>
      </c>
      <c r="M210" s="40">
        <f t="shared" si="17"/>
        <v>10080</v>
      </c>
    </row>
    <row r="211" spans="2:13" ht="15.75" customHeight="1">
      <c r="B211" s="39">
        <v>3</v>
      </c>
      <c r="C211" s="130" t="s">
        <v>217</v>
      </c>
      <c r="D211" s="131"/>
      <c r="E211" s="40">
        <v>2500</v>
      </c>
      <c r="F211" s="40">
        <v>2500</v>
      </c>
      <c r="G211" s="40"/>
      <c r="H211" s="40"/>
      <c r="I211" s="40"/>
      <c r="J211" s="17"/>
      <c r="K211" s="40"/>
      <c r="L211" s="40">
        <f t="shared" ref="L211:L274" si="20">+E211+I211</f>
        <v>2500</v>
      </c>
      <c r="M211" s="40">
        <f t="shared" ref="M211:M274" si="21">+F211+K211</f>
        <v>2500</v>
      </c>
    </row>
    <row r="212" spans="2:13" ht="15.75" customHeight="1">
      <c r="B212" s="39">
        <v>4</v>
      </c>
      <c r="C212" s="130" t="s">
        <v>218</v>
      </c>
      <c r="D212" s="131"/>
      <c r="E212" s="40">
        <v>16667</v>
      </c>
      <c r="F212" s="40">
        <v>16667</v>
      </c>
      <c r="G212" s="40"/>
      <c r="H212" s="40"/>
      <c r="I212" s="40">
        <f t="shared" si="18"/>
        <v>3333.4</v>
      </c>
      <c r="J212" s="17"/>
      <c r="K212" s="40">
        <f t="shared" si="19"/>
        <v>3333.4</v>
      </c>
      <c r="L212" s="40">
        <f t="shared" si="20"/>
        <v>20000.400000000001</v>
      </c>
      <c r="M212" s="40">
        <f t="shared" si="21"/>
        <v>20000.400000000001</v>
      </c>
    </row>
    <row r="213" spans="2:13" ht="15.75" customHeight="1">
      <c r="B213" s="23"/>
      <c r="C213" s="160" t="s">
        <v>97</v>
      </c>
      <c r="D213" s="161"/>
      <c r="E213" s="40"/>
      <c r="F213" s="40"/>
      <c r="G213" s="40"/>
      <c r="H213" s="40"/>
      <c r="I213" s="40">
        <f t="shared" si="18"/>
        <v>0</v>
      </c>
      <c r="J213" s="17"/>
      <c r="K213" s="40">
        <f t="shared" si="19"/>
        <v>0</v>
      </c>
      <c r="L213" s="40">
        <f t="shared" si="20"/>
        <v>0</v>
      </c>
      <c r="M213" s="40">
        <f t="shared" si="21"/>
        <v>0</v>
      </c>
    </row>
    <row r="214" spans="2:13" ht="15.75" customHeight="1">
      <c r="B214" s="39">
        <v>1</v>
      </c>
      <c r="C214" s="130" t="s">
        <v>212</v>
      </c>
      <c r="D214" s="131"/>
      <c r="E214" s="40">
        <v>7810</v>
      </c>
      <c r="F214" s="40">
        <v>7810</v>
      </c>
      <c r="G214" s="40"/>
      <c r="H214" s="40"/>
      <c r="I214" s="40">
        <f t="shared" si="18"/>
        <v>1562</v>
      </c>
      <c r="J214" s="17"/>
      <c r="K214" s="40">
        <f t="shared" si="19"/>
        <v>1562</v>
      </c>
      <c r="L214" s="40">
        <f t="shared" si="20"/>
        <v>9372</v>
      </c>
      <c r="M214" s="40">
        <f t="shared" si="21"/>
        <v>9372</v>
      </c>
    </row>
    <row r="215" spans="2:13" ht="15.75" customHeight="1">
      <c r="B215" s="39">
        <v>2</v>
      </c>
      <c r="C215" s="130" t="s">
        <v>214</v>
      </c>
      <c r="D215" s="131"/>
      <c r="E215" s="40">
        <v>17300</v>
      </c>
      <c r="F215" s="40">
        <v>17300</v>
      </c>
      <c r="G215" s="40"/>
      <c r="H215" s="40"/>
      <c r="I215" s="40">
        <f t="shared" si="18"/>
        <v>3460</v>
      </c>
      <c r="J215" s="17"/>
      <c r="K215" s="40">
        <f t="shared" si="19"/>
        <v>3460</v>
      </c>
      <c r="L215" s="40">
        <f t="shared" si="20"/>
        <v>20760</v>
      </c>
      <c r="M215" s="40">
        <f t="shared" si="21"/>
        <v>20760</v>
      </c>
    </row>
    <row r="216" spans="2:13" ht="15.75" customHeight="1">
      <c r="B216" s="39">
        <v>3</v>
      </c>
      <c r="C216" s="130" t="s">
        <v>217</v>
      </c>
      <c r="D216" s="131"/>
      <c r="E216" s="40">
        <v>4800</v>
      </c>
      <c r="F216" s="40">
        <v>4800</v>
      </c>
      <c r="G216" s="40"/>
      <c r="H216" s="40"/>
      <c r="I216" s="40"/>
      <c r="J216" s="17"/>
      <c r="K216" s="40"/>
      <c r="L216" s="40">
        <f t="shared" si="20"/>
        <v>4800</v>
      </c>
      <c r="M216" s="40">
        <f t="shared" si="21"/>
        <v>4800</v>
      </c>
    </row>
    <row r="217" spans="2:13" ht="15.75" customHeight="1">
      <c r="B217" s="39">
        <v>4</v>
      </c>
      <c r="C217" s="130" t="s">
        <v>218</v>
      </c>
      <c r="D217" s="131"/>
      <c r="E217" s="40">
        <v>16667</v>
      </c>
      <c r="F217" s="40">
        <v>16667</v>
      </c>
      <c r="G217" s="40"/>
      <c r="H217" s="40"/>
      <c r="I217" s="40">
        <f t="shared" si="18"/>
        <v>3333.4</v>
      </c>
      <c r="J217" s="17"/>
      <c r="K217" s="40">
        <f t="shared" si="19"/>
        <v>3333.4</v>
      </c>
      <c r="L217" s="40">
        <f t="shared" si="20"/>
        <v>20000.400000000001</v>
      </c>
      <c r="M217" s="40">
        <f t="shared" si="21"/>
        <v>20000.400000000001</v>
      </c>
    </row>
    <row r="218" spans="2:13" ht="15.75" customHeight="1">
      <c r="B218" s="23"/>
      <c r="C218" s="160" t="s">
        <v>98</v>
      </c>
      <c r="D218" s="161"/>
      <c r="E218" s="40"/>
      <c r="F218" s="40"/>
      <c r="G218" s="40"/>
      <c r="H218" s="40"/>
      <c r="I218" s="40">
        <f t="shared" si="18"/>
        <v>0</v>
      </c>
      <c r="J218" s="17"/>
      <c r="K218" s="40">
        <f t="shared" si="19"/>
        <v>0</v>
      </c>
      <c r="L218" s="40">
        <f t="shared" si="20"/>
        <v>0</v>
      </c>
      <c r="M218" s="40">
        <f t="shared" si="21"/>
        <v>0</v>
      </c>
    </row>
    <row r="219" spans="2:13" ht="15.75" customHeight="1">
      <c r="B219" s="39">
        <v>1</v>
      </c>
      <c r="C219" s="130" t="s">
        <v>212</v>
      </c>
      <c r="D219" s="131"/>
      <c r="E219" s="40">
        <v>16800</v>
      </c>
      <c r="F219" s="40">
        <v>16800</v>
      </c>
      <c r="G219" s="40"/>
      <c r="H219" s="40"/>
      <c r="I219" s="40">
        <f t="shared" si="18"/>
        <v>3360</v>
      </c>
      <c r="J219" s="17"/>
      <c r="K219" s="40">
        <f t="shared" si="19"/>
        <v>3360</v>
      </c>
      <c r="L219" s="40">
        <f t="shared" si="20"/>
        <v>20160</v>
      </c>
      <c r="M219" s="40">
        <f t="shared" si="21"/>
        <v>20160</v>
      </c>
    </row>
    <row r="220" spans="2:13" ht="15.75" customHeight="1">
      <c r="B220" s="39">
        <v>2</v>
      </c>
      <c r="C220" s="130" t="s">
        <v>214</v>
      </c>
      <c r="D220" s="131"/>
      <c r="E220" s="40">
        <v>17400</v>
      </c>
      <c r="F220" s="40">
        <v>17400</v>
      </c>
      <c r="G220" s="40"/>
      <c r="H220" s="40"/>
      <c r="I220" s="40">
        <f t="shared" si="18"/>
        <v>3480</v>
      </c>
      <c r="J220" s="17"/>
      <c r="K220" s="40">
        <f t="shared" si="19"/>
        <v>3480</v>
      </c>
      <c r="L220" s="40">
        <f t="shared" si="20"/>
        <v>20880</v>
      </c>
      <c r="M220" s="40">
        <f t="shared" si="21"/>
        <v>20880</v>
      </c>
    </row>
    <row r="221" spans="2:13" ht="15.75" customHeight="1">
      <c r="B221" s="39">
        <v>3</v>
      </c>
      <c r="C221" s="130" t="s">
        <v>217</v>
      </c>
      <c r="D221" s="131"/>
      <c r="E221" s="40">
        <v>3000</v>
      </c>
      <c r="F221" s="40">
        <v>3000</v>
      </c>
      <c r="G221" s="40"/>
      <c r="H221" s="40"/>
      <c r="I221" s="40"/>
      <c r="J221" s="17"/>
      <c r="K221" s="40"/>
      <c r="L221" s="40">
        <f t="shared" si="20"/>
        <v>3000</v>
      </c>
      <c r="M221" s="40">
        <f t="shared" si="21"/>
        <v>3000</v>
      </c>
    </row>
    <row r="222" spans="2:13" ht="15.75" customHeight="1">
      <c r="B222" s="39">
        <v>4</v>
      </c>
      <c r="C222" s="130" t="s">
        <v>218</v>
      </c>
      <c r="D222" s="131"/>
      <c r="E222" s="40">
        <v>75000</v>
      </c>
      <c r="F222" s="40">
        <v>75000</v>
      </c>
      <c r="G222" s="40"/>
      <c r="H222" s="40"/>
      <c r="I222" s="40">
        <f t="shared" si="18"/>
        <v>15000</v>
      </c>
      <c r="J222" s="17"/>
      <c r="K222" s="40">
        <f t="shared" si="19"/>
        <v>15000</v>
      </c>
      <c r="L222" s="40">
        <f t="shared" si="20"/>
        <v>90000</v>
      </c>
      <c r="M222" s="40">
        <f t="shared" si="21"/>
        <v>90000</v>
      </c>
    </row>
    <row r="223" spans="2:13" ht="15.75" customHeight="1">
      <c r="B223" s="23"/>
      <c r="C223" s="160" t="s">
        <v>99</v>
      </c>
      <c r="D223" s="161"/>
      <c r="E223" s="40"/>
      <c r="F223" s="40"/>
      <c r="G223" s="40"/>
      <c r="H223" s="40"/>
      <c r="I223" s="40">
        <f t="shared" si="18"/>
        <v>0</v>
      </c>
      <c r="J223" s="17"/>
      <c r="K223" s="40">
        <f t="shared" si="19"/>
        <v>0</v>
      </c>
      <c r="L223" s="40">
        <f t="shared" si="20"/>
        <v>0</v>
      </c>
      <c r="M223" s="40">
        <f t="shared" si="21"/>
        <v>0</v>
      </c>
    </row>
    <row r="224" spans="2:13" ht="15.75" customHeight="1">
      <c r="B224" s="39">
        <v>1</v>
      </c>
      <c r="C224" s="130" t="s">
        <v>212</v>
      </c>
      <c r="D224" s="131"/>
      <c r="E224" s="40">
        <v>2908</v>
      </c>
      <c r="F224" s="40">
        <v>2908</v>
      </c>
      <c r="G224" s="40"/>
      <c r="H224" s="40"/>
      <c r="I224" s="40">
        <f t="shared" si="18"/>
        <v>581.6</v>
      </c>
      <c r="J224" s="17"/>
      <c r="K224" s="40">
        <f t="shared" si="19"/>
        <v>581.6</v>
      </c>
      <c r="L224" s="40">
        <f t="shared" si="20"/>
        <v>3489.6</v>
      </c>
      <c r="M224" s="40">
        <f t="shared" si="21"/>
        <v>3489.6</v>
      </c>
    </row>
    <row r="225" spans="2:13" ht="15.75" customHeight="1">
      <c r="B225" s="39">
        <v>2</v>
      </c>
      <c r="C225" s="130" t="s">
        <v>214</v>
      </c>
      <c r="D225" s="131"/>
      <c r="E225" s="40">
        <v>3500</v>
      </c>
      <c r="F225" s="40">
        <v>3500</v>
      </c>
      <c r="G225" s="40"/>
      <c r="H225" s="40"/>
      <c r="I225" s="40">
        <f t="shared" si="18"/>
        <v>700</v>
      </c>
      <c r="J225" s="17"/>
      <c r="K225" s="40">
        <f t="shared" si="19"/>
        <v>700</v>
      </c>
      <c r="L225" s="40">
        <f t="shared" si="20"/>
        <v>4200</v>
      </c>
      <c r="M225" s="40">
        <f t="shared" si="21"/>
        <v>4200</v>
      </c>
    </row>
    <row r="226" spans="2:13" ht="15.75" customHeight="1">
      <c r="B226" s="39">
        <v>3</v>
      </c>
      <c r="C226" s="130" t="s">
        <v>217</v>
      </c>
      <c r="D226" s="131"/>
      <c r="E226" s="40">
        <v>1000</v>
      </c>
      <c r="F226" s="40">
        <v>1000</v>
      </c>
      <c r="G226" s="40"/>
      <c r="H226" s="40"/>
      <c r="I226" s="40"/>
      <c r="J226" s="17"/>
      <c r="K226" s="40"/>
      <c r="L226" s="40">
        <f t="shared" si="20"/>
        <v>1000</v>
      </c>
      <c r="M226" s="40">
        <f t="shared" si="21"/>
        <v>1000</v>
      </c>
    </row>
    <row r="227" spans="2:13" ht="15.75" customHeight="1">
      <c r="B227" s="39">
        <v>4</v>
      </c>
      <c r="C227" s="130" t="s">
        <v>218</v>
      </c>
      <c r="D227" s="131"/>
      <c r="E227" s="40">
        <v>12500</v>
      </c>
      <c r="F227" s="40">
        <v>12500</v>
      </c>
      <c r="G227" s="40"/>
      <c r="H227" s="40"/>
      <c r="I227" s="40">
        <f t="shared" si="18"/>
        <v>2500</v>
      </c>
      <c r="J227" s="17"/>
      <c r="K227" s="40">
        <f t="shared" si="19"/>
        <v>2500</v>
      </c>
      <c r="L227" s="40">
        <f t="shared" si="20"/>
        <v>15000</v>
      </c>
      <c r="M227" s="40">
        <f t="shared" si="21"/>
        <v>15000</v>
      </c>
    </row>
    <row r="228" spans="2:13" ht="15.75" customHeight="1">
      <c r="B228" s="23"/>
      <c r="C228" s="160" t="s">
        <v>100</v>
      </c>
      <c r="D228" s="161"/>
      <c r="E228" s="40"/>
      <c r="F228" s="40"/>
      <c r="G228" s="40"/>
      <c r="H228" s="40"/>
      <c r="I228" s="40">
        <f t="shared" si="18"/>
        <v>0</v>
      </c>
      <c r="J228" s="17"/>
      <c r="K228" s="40">
        <f t="shared" si="19"/>
        <v>0</v>
      </c>
      <c r="L228" s="40">
        <f t="shared" si="20"/>
        <v>0</v>
      </c>
      <c r="M228" s="40">
        <f t="shared" si="21"/>
        <v>0</v>
      </c>
    </row>
    <row r="229" spans="2:13" ht="15.75" customHeight="1">
      <c r="B229" s="39">
        <v>1</v>
      </c>
      <c r="C229" s="130" t="s">
        <v>212</v>
      </c>
      <c r="D229" s="131"/>
      <c r="E229" s="40">
        <v>3325</v>
      </c>
      <c r="F229" s="40">
        <v>3325</v>
      </c>
      <c r="G229" s="40"/>
      <c r="H229" s="40"/>
      <c r="I229" s="40">
        <f t="shared" si="18"/>
        <v>665</v>
      </c>
      <c r="J229" s="17"/>
      <c r="K229" s="40">
        <f t="shared" si="19"/>
        <v>665</v>
      </c>
      <c r="L229" s="40">
        <f t="shared" si="20"/>
        <v>3990</v>
      </c>
      <c r="M229" s="40">
        <f t="shared" si="21"/>
        <v>3990</v>
      </c>
    </row>
    <row r="230" spans="2:13" ht="15.75" customHeight="1">
      <c r="B230" s="39">
        <v>2</v>
      </c>
      <c r="C230" s="130" t="s">
        <v>214</v>
      </c>
      <c r="D230" s="131"/>
      <c r="E230" s="40">
        <v>6000</v>
      </c>
      <c r="F230" s="40">
        <v>6000</v>
      </c>
      <c r="G230" s="40"/>
      <c r="H230" s="40"/>
      <c r="I230" s="40">
        <f t="shared" si="18"/>
        <v>1200</v>
      </c>
      <c r="J230" s="17"/>
      <c r="K230" s="40">
        <f t="shared" si="19"/>
        <v>1200</v>
      </c>
      <c r="L230" s="40">
        <f t="shared" si="20"/>
        <v>7200</v>
      </c>
      <c r="M230" s="40">
        <f t="shared" si="21"/>
        <v>7200</v>
      </c>
    </row>
    <row r="231" spans="2:13" ht="15.75" customHeight="1">
      <c r="B231" s="39">
        <v>3</v>
      </c>
      <c r="C231" s="130" t="s">
        <v>217</v>
      </c>
      <c r="D231" s="131"/>
      <c r="E231" s="40">
        <v>1500</v>
      </c>
      <c r="F231" s="40">
        <v>1500</v>
      </c>
      <c r="G231" s="40"/>
      <c r="H231" s="40"/>
      <c r="I231" s="40"/>
      <c r="J231" s="17"/>
      <c r="K231" s="40"/>
      <c r="L231" s="40">
        <f t="shared" si="20"/>
        <v>1500</v>
      </c>
      <c r="M231" s="40">
        <f t="shared" si="21"/>
        <v>1500</v>
      </c>
    </row>
    <row r="232" spans="2:13" ht="15.75" customHeight="1">
      <c r="B232" s="39">
        <v>4</v>
      </c>
      <c r="C232" s="130" t="s">
        <v>218</v>
      </c>
      <c r="D232" s="131"/>
      <c r="E232" s="40">
        <v>12500</v>
      </c>
      <c r="F232" s="40">
        <v>12500</v>
      </c>
      <c r="G232" s="40"/>
      <c r="H232" s="40"/>
      <c r="I232" s="40">
        <f t="shared" si="18"/>
        <v>2500</v>
      </c>
      <c r="J232" s="17"/>
      <c r="K232" s="40">
        <f t="shared" si="19"/>
        <v>2500</v>
      </c>
      <c r="L232" s="40">
        <f t="shared" si="20"/>
        <v>15000</v>
      </c>
      <c r="M232" s="40">
        <f t="shared" si="21"/>
        <v>15000</v>
      </c>
    </row>
    <row r="233" spans="2:13" ht="15.75" customHeight="1">
      <c r="B233" s="23"/>
      <c r="C233" s="160" t="s">
        <v>101</v>
      </c>
      <c r="D233" s="161"/>
      <c r="E233" s="40"/>
      <c r="F233" s="40"/>
      <c r="G233" s="40"/>
      <c r="H233" s="40"/>
      <c r="I233" s="40">
        <f t="shared" si="18"/>
        <v>0</v>
      </c>
      <c r="J233" s="17"/>
      <c r="K233" s="40">
        <f t="shared" si="19"/>
        <v>0</v>
      </c>
      <c r="L233" s="40">
        <f t="shared" si="20"/>
        <v>0</v>
      </c>
      <c r="M233" s="40">
        <f t="shared" si="21"/>
        <v>0</v>
      </c>
    </row>
    <row r="234" spans="2:13" ht="15.75" customHeight="1">
      <c r="B234" s="39">
        <v>1</v>
      </c>
      <c r="C234" s="130" t="s">
        <v>212</v>
      </c>
      <c r="D234" s="131"/>
      <c r="E234" s="40">
        <v>3742</v>
      </c>
      <c r="F234" s="40">
        <v>3742</v>
      </c>
      <c r="G234" s="40"/>
      <c r="H234" s="40"/>
      <c r="I234" s="40">
        <f t="shared" si="18"/>
        <v>748.40000000000009</v>
      </c>
      <c r="J234" s="17"/>
      <c r="K234" s="40">
        <f t="shared" si="19"/>
        <v>748.40000000000009</v>
      </c>
      <c r="L234" s="40">
        <f t="shared" si="20"/>
        <v>4490.3999999999996</v>
      </c>
      <c r="M234" s="40">
        <f t="shared" si="21"/>
        <v>4490.3999999999996</v>
      </c>
    </row>
    <row r="235" spans="2:13" ht="15.75" customHeight="1">
      <c r="B235" s="39">
        <v>2</v>
      </c>
      <c r="C235" s="130" t="s">
        <v>214</v>
      </c>
      <c r="D235" s="131"/>
      <c r="E235" s="40">
        <v>6800</v>
      </c>
      <c r="F235" s="40">
        <v>6800</v>
      </c>
      <c r="G235" s="40"/>
      <c r="H235" s="40"/>
      <c r="I235" s="40">
        <f t="shared" si="18"/>
        <v>1360</v>
      </c>
      <c r="J235" s="17"/>
      <c r="K235" s="40">
        <f t="shared" si="19"/>
        <v>1360</v>
      </c>
      <c r="L235" s="40">
        <f t="shared" si="20"/>
        <v>8160</v>
      </c>
      <c r="M235" s="40">
        <f t="shared" si="21"/>
        <v>8160</v>
      </c>
    </row>
    <row r="236" spans="2:13" ht="15.75" customHeight="1">
      <c r="B236" s="39">
        <v>3</v>
      </c>
      <c r="C236" s="130" t="s">
        <v>217</v>
      </c>
      <c r="D236" s="131"/>
      <c r="E236" s="40">
        <v>1500</v>
      </c>
      <c r="F236" s="40">
        <v>1500</v>
      </c>
      <c r="G236" s="40"/>
      <c r="H236" s="40"/>
      <c r="I236" s="40"/>
      <c r="J236" s="17"/>
      <c r="K236" s="40"/>
      <c r="L236" s="40">
        <f t="shared" si="20"/>
        <v>1500</v>
      </c>
      <c r="M236" s="40">
        <f t="shared" si="21"/>
        <v>1500</v>
      </c>
    </row>
    <row r="237" spans="2:13" ht="15.75" customHeight="1">
      <c r="B237" s="39">
        <v>4</v>
      </c>
      <c r="C237" s="130" t="s">
        <v>218</v>
      </c>
      <c r="D237" s="131"/>
      <c r="E237" s="40">
        <v>16667</v>
      </c>
      <c r="F237" s="40">
        <v>16667</v>
      </c>
      <c r="G237" s="40"/>
      <c r="H237" s="40"/>
      <c r="I237" s="40">
        <f t="shared" si="18"/>
        <v>3333.4</v>
      </c>
      <c r="J237" s="17"/>
      <c r="K237" s="40">
        <f t="shared" si="19"/>
        <v>3333.4</v>
      </c>
      <c r="L237" s="40">
        <f t="shared" si="20"/>
        <v>20000.400000000001</v>
      </c>
      <c r="M237" s="40">
        <f t="shared" si="21"/>
        <v>20000.400000000001</v>
      </c>
    </row>
    <row r="238" spans="2:13" ht="15.75" customHeight="1">
      <c r="B238" s="23"/>
      <c r="C238" s="160" t="s">
        <v>102</v>
      </c>
      <c r="D238" s="161"/>
      <c r="E238" s="40"/>
      <c r="F238" s="40"/>
      <c r="G238" s="40"/>
      <c r="H238" s="40"/>
      <c r="I238" s="40">
        <f t="shared" si="18"/>
        <v>0</v>
      </c>
      <c r="J238" s="17"/>
      <c r="K238" s="40">
        <f t="shared" si="19"/>
        <v>0</v>
      </c>
      <c r="L238" s="40">
        <f t="shared" si="20"/>
        <v>0</v>
      </c>
      <c r="M238" s="40">
        <f t="shared" si="21"/>
        <v>0</v>
      </c>
    </row>
    <row r="239" spans="2:13" ht="15.75" customHeight="1">
      <c r="B239" s="39">
        <v>1</v>
      </c>
      <c r="C239" s="130" t="s">
        <v>211</v>
      </c>
      <c r="D239" s="131"/>
      <c r="E239" s="40">
        <v>58250</v>
      </c>
      <c r="F239" s="40">
        <v>58250</v>
      </c>
      <c r="G239" s="40"/>
      <c r="H239" s="40"/>
      <c r="I239" s="40">
        <f t="shared" si="18"/>
        <v>11650</v>
      </c>
      <c r="J239" s="17"/>
      <c r="K239" s="40">
        <f t="shared" si="19"/>
        <v>11650</v>
      </c>
      <c r="L239" s="40">
        <f t="shared" si="20"/>
        <v>69900</v>
      </c>
      <c r="M239" s="40">
        <f t="shared" si="21"/>
        <v>69900</v>
      </c>
    </row>
    <row r="240" spans="2:13" ht="15.75" customHeight="1">
      <c r="B240" s="39">
        <v>2</v>
      </c>
      <c r="C240" s="130" t="s">
        <v>212</v>
      </c>
      <c r="D240" s="131"/>
      <c r="E240" s="40">
        <v>32433</v>
      </c>
      <c r="F240" s="40">
        <v>32433</v>
      </c>
      <c r="G240" s="40"/>
      <c r="H240" s="40"/>
      <c r="I240" s="40">
        <f t="shared" si="18"/>
        <v>6486.6</v>
      </c>
      <c r="J240" s="17"/>
      <c r="K240" s="40">
        <f t="shared" si="19"/>
        <v>6486.6</v>
      </c>
      <c r="L240" s="40">
        <f t="shared" si="20"/>
        <v>38919.599999999999</v>
      </c>
      <c r="M240" s="40">
        <f t="shared" si="21"/>
        <v>38919.599999999999</v>
      </c>
    </row>
    <row r="241" spans="2:13" ht="15.75" customHeight="1">
      <c r="B241" s="39">
        <v>3</v>
      </c>
      <c r="C241" s="130" t="s">
        <v>213</v>
      </c>
      <c r="D241" s="131"/>
      <c r="E241" s="40">
        <v>47500</v>
      </c>
      <c r="F241" s="40">
        <v>47500</v>
      </c>
      <c r="G241" s="40"/>
      <c r="H241" s="40"/>
      <c r="I241" s="40">
        <f t="shared" si="18"/>
        <v>9500</v>
      </c>
      <c r="J241" s="17"/>
      <c r="K241" s="40">
        <f t="shared" si="19"/>
        <v>9500</v>
      </c>
      <c r="L241" s="40">
        <f t="shared" si="20"/>
        <v>57000</v>
      </c>
      <c r="M241" s="40">
        <f t="shared" si="21"/>
        <v>57000</v>
      </c>
    </row>
    <row r="242" spans="2:13" ht="15.75" customHeight="1">
      <c r="B242" s="39">
        <v>4</v>
      </c>
      <c r="C242" s="130" t="s">
        <v>214</v>
      </c>
      <c r="D242" s="131"/>
      <c r="E242" s="40">
        <v>47000</v>
      </c>
      <c r="F242" s="40">
        <v>47000</v>
      </c>
      <c r="G242" s="40"/>
      <c r="H242" s="40"/>
      <c r="I242" s="40">
        <f t="shared" si="18"/>
        <v>9400</v>
      </c>
      <c r="J242" s="17"/>
      <c r="K242" s="40">
        <f t="shared" si="19"/>
        <v>9400</v>
      </c>
      <c r="L242" s="40">
        <f t="shared" si="20"/>
        <v>56400</v>
      </c>
      <c r="M242" s="40">
        <f t="shared" si="21"/>
        <v>56400</v>
      </c>
    </row>
    <row r="243" spans="2:13" ht="15.75" customHeight="1">
      <c r="B243" s="39">
        <v>5</v>
      </c>
      <c r="C243" s="130" t="s">
        <v>218</v>
      </c>
      <c r="D243" s="131"/>
      <c r="E243" s="40">
        <v>50000</v>
      </c>
      <c r="F243" s="40">
        <v>50000</v>
      </c>
      <c r="G243" s="40"/>
      <c r="H243" s="40"/>
      <c r="I243" s="40">
        <f t="shared" si="18"/>
        <v>10000</v>
      </c>
      <c r="J243" s="17"/>
      <c r="K243" s="40">
        <f t="shared" si="19"/>
        <v>10000</v>
      </c>
      <c r="L243" s="40">
        <f t="shared" si="20"/>
        <v>60000</v>
      </c>
      <c r="M243" s="40">
        <f t="shared" si="21"/>
        <v>60000</v>
      </c>
    </row>
    <row r="244" spans="2:13" ht="15.75" customHeight="1">
      <c r="B244" s="23"/>
      <c r="C244" s="160" t="s">
        <v>130</v>
      </c>
      <c r="D244" s="161"/>
      <c r="E244" s="40"/>
      <c r="F244" s="40"/>
      <c r="G244" s="40"/>
      <c r="H244" s="40"/>
      <c r="I244" s="40">
        <f t="shared" si="18"/>
        <v>0</v>
      </c>
      <c r="J244" s="17"/>
      <c r="K244" s="40">
        <f t="shared" si="19"/>
        <v>0</v>
      </c>
      <c r="L244" s="40">
        <f t="shared" si="20"/>
        <v>0</v>
      </c>
      <c r="M244" s="40">
        <f t="shared" si="21"/>
        <v>0</v>
      </c>
    </row>
    <row r="245" spans="2:13" ht="15.75" customHeight="1">
      <c r="B245" s="23">
        <v>1</v>
      </c>
      <c r="C245" s="130" t="s">
        <v>209</v>
      </c>
      <c r="D245" s="131"/>
      <c r="E245" s="40">
        <v>184000</v>
      </c>
      <c r="F245" s="40">
        <v>184000</v>
      </c>
      <c r="G245" s="40"/>
      <c r="H245" s="40"/>
      <c r="I245" s="40">
        <f t="shared" si="18"/>
        <v>36800</v>
      </c>
      <c r="J245" s="17"/>
      <c r="K245" s="40">
        <f t="shared" si="19"/>
        <v>36800</v>
      </c>
      <c r="L245" s="40">
        <f t="shared" si="20"/>
        <v>220800</v>
      </c>
      <c r="M245" s="40">
        <f t="shared" si="21"/>
        <v>220800</v>
      </c>
    </row>
    <row r="246" spans="2:13" ht="15.75" customHeight="1">
      <c r="B246" s="23">
        <v>2</v>
      </c>
      <c r="C246" s="130" t="s">
        <v>211</v>
      </c>
      <c r="D246" s="131"/>
      <c r="E246" s="40">
        <v>183250</v>
      </c>
      <c r="F246" s="40">
        <v>183250</v>
      </c>
      <c r="G246" s="40"/>
      <c r="H246" s="40"/>
      <c r="I246" s="40">
        <f t="shared" si="18"/>
        <v>36650</v>
      </c>
      <c r="J246" s="17"/>
      <c r="K246" s="40">
        <f t="shared" si="19"/>
        <v>36650</v>
      </c>
      <c r="L246" s="40">
        <f t="shared" si="20"/>
        <v>219900</v>
      </c>
      <c r="M246" s="40">
        <f t="shared" si="21"/>
        <v>219900</v>
      </c>
    </row>
    <row r="247" spans="2:13" ht="15.75" customHeight="1">
      <c r="B247" s="39">
        <v>3</v>
      </c>
      <c r="C247" s="130" t="s">
        <v>214</v>
      </c>
      <c r="D247" s="131"/>
      <c r="E247" s="40">
        <v>106000</v>
      </c>
      <c r="F247" s="40">
        <v>106000</v>
      </c>
      <c r="G247" s="40"/>
      <c r="H247" s="40"/>
      <c r="I247" s="40">
        <f t="shared" si="18"/>
        <v>21200</v>
      </c>
      <c r="J247" s="17"/>
      <c r="K247" s="40">
        <f t="shared" si="19"/>
        <v>21200</v>
      </c>
      <c r="L247" s="40">
        <f t="shared" si="20"/>
        <v>127200</v>
      </c>
      <c r="M247" s="40">
        <f t="shared" si="21"/>
        <v>127200</v>
      </c>
    </row>
    <row r="248" spans="2:13" ht="15.75" customHeight="1">
      <c r="B248" s="39">
        <v>4</v>
      </c>
      <c r="C248" s="130" t="s">
        <v>218</v>
      </c>
      <c r="D248" s="131"/>
      <c r="E248" s="40">
        <v>50000</v>
      </c>
      <c r="F248" s="40">
        <v>50000</v>
      </c>
      <c r="G248" s="40"/>
      <c r="H248" s="40"/>
      <c r="I248" s="40">
        <f t="shared" si="18"/>
        <v>10000</v>
      </c>
      <c r="J248" s="17"/>
      <c r="K248" s="40">
        <f t="shared" si="19"/>
        <v>10000</v>
      </c>
      <c r="L248" s="40">
        <f t="shared" si="20"/>
        <v>60000</v>
      </c>
      <c r="M248" s="40">
        <f t="shared" si="21"/>
        <v>60000</v>
      </c>
    </row>
    <row r="249" spans="2:13" ht="15.75" customHeight="1">
      <c r="B249" s="23"/>
      <c r="C249" s="160" t="s">
        <v>103</v>
      </c>
      <c r="D249" s="161"/>
      <c r="E249" s="40"/>
      <c r="F249" s="40"/>
      <c r="G249" s="40"/>
      <c r="H249" s="40"/>
      <c r="I249" s="40">
        <f t="shared" si="18"/>
        <v>0</v>
      </c>
      <c r="J249" s="17"/>
      <c r="K249" s="40">
        <f t="shared" si="19"/>
        <v>0</v>
      </c>
      <c r="L249" s="40">
        <f t="shared" si="20"/>
        <v>0</v>
      </c>
      <c r="M249" s="40">
        <f t="shared" si="21"/>
        <v>0</v>
      </c>
    </row>
    <row r="250" spans="2:13" ht="15.75" customHeight="1">
      <c r="B250" s="39">
        <v>1</v>
      </c>
      <c r="C250" s="130" t="s">
        <v>214</v>
      </c>
      <c r="D250" s="131"/>
      <c r="E250" s="40">
        <v>86000</v>
      </c>
      <c r="F250" s="40">
        <v>86000</v>
      </c>
      <c r="G250" s="40"/>
      <c r="H250" s="40"/>
      <c r="I250" s="40">
        <f t="shared" si="18"/>
        <v>17200</v>
      </c>
      <c r="J250" s="17"/>
      <c r="K250" s="40">
        <f t="shared" si="19"/>
        <v>17200</v>
      </c>
      <c r="L250" s="40">
        <f t="shared" si="20"/>
        <v>103200</v>
      </c>
      <c r="M250" s="40">
        <f t="shared" si="21"/>
        <v>103200</v>
      </c>
    </row>
    <row r="251" spans="2:13" ht="15.75" customHeight="1">
      <c r="B251" s="39">
        <v>2</v>
      </c>
      <c r="C251" s="130" t="s">
        <v>218</v>
      </c>
      <c r="D251" s="131"/>
      <c r="E251" s="40">
        <v>45833</v>
      </c>
      <c r="F251" s="40">
        <v>45833</v>
      </c>
      <c r="G251" s="40"/>
      <c r="H251" s="40"/>
      <c r="I251" s="40">
        <f t="shared" si="18"/>
        <v>9166.6</v>
      </c>
      <c r="J251" s="17"/>
      <c r="K251" s="40">
        <f t="shared" si="19"/>
        <v>9166.6</v>
      </c>
      <c r="L251" s="40">
        <f t="shared" si="20"/>
        <v>54999.6</v>
      </c>
      <c r="M251" s="40">
        <f t="shared" si="21"/>
        <v>54999.6</v>
      </c>
    </row>
    <row r="252" spans="2:13" ht="15.75" customHeight="1">
      <c r="B252" s="23"/>
      <c r="C252" s="160" t="s">
        <v>104</v>
      </c>
      <c r="D252" s="161"/>
      <c r="E252" s="40"/>
      <c r="F252" s="40"/>
      <c r="G252" s="40"/>
      <c r="H252" s="40"/>
      <c r="I252" s="40">
        <f t="shared" si="18"/>
        <v>0</v>
      </c>
      <c r="J252" s="17"/>
      <c r="K252" s="40">
        <f t="shared" si="19"/>
        <v>0</v>
      </c>
      <c r="L252" s="40">
        <f t="shared" si="20"/>
        <v>0</v>
      </c>
      <c r="M252" s="40">
        <f t="shared" si="21"/>
        <v>0</v>
      </c>
    </row>
    <row r="253" spans="2:13" ht="15.75" customHeight="1">
      <c r="B253" s="39">
        <v>1</v>
      </c>
      <c r="C253" s="130" t="s">
        <v>214</v>
      </c>
      <c r="D253" s="131"/>
      <c r="E253" s="40">
        <v>44000</v>
      </c>
      <c r="F253" s="40">
        <v>44000</v>
      </c>
      <c r="G253" s="40"/>
      <c r="H253" s="40"/>
      <c r="I253" s="40">
        <f t="shared" si="18"/>
        <v>8800</v>
      </c>
      <c r="J253" s="17"/>
      <c r="K253" s="40">
        <f t="shared" si="19"/>
        <v>8800</v>
      </c>
      <c r="L253" s="40">
        <f t="shared" si="20"/>
        <v>52800</v>
      </c>
      <c r="M253" s="40">
        <f t="shared" si="21"/>
        <v>52800</v>
      </c>
    </row>
    <row r="254" spans="2:13" ht="15.75" customHeight="1">
      <c r="B254" s="39">
        <v>2</v>
      </c>
      <c r="C254" s="130" t="s">
        <v>218</v>
      </c>
      <c r="D254" s="131"/>
      <c r="E254" s="40">
        <v>41667</v>
      </c>
      <c r="F254" s="40">
        <v>41667</v>
      </c>
      <c r="G254" s="40"/>
      <c r="H254" s="40"/>
      <c r="I254" s="40">
        <f t="shared" si="18"/>
        <v>8333.4</v>
      </c>
      <c r="J254" s="17"/>
      <c r="K254" s="40">
        <f t="shared" si="19"/>
        <v>8333.4</v>
      </c>
      <c r="L254" s="40">
        <f t="shared" si="20"/>
        <v>50000.4</v>
      </c>
      <c r="M254" s="40">
        <f t="shared" si="21"/>
        <v>50000.4</v>
      </c>
    </row>
    <row r="255" spans="2:13" ht="15.75" customHeight="1">
      <c r="B255" s="23"/>
      <c r="C255" s="160" t="s">
        <v>105</v>
      </c>
      <c r="D255" s="161"/>
      <c r="E255" s="40"/>
      <c r="F255" s="40"/>
      <c r="G255" s="40"/>
      <c r="H255" s="40"/>
      <c r="I255" s="40">
        <f t="shared" si="18"/>
        <v>0</v>
      </c>
      <c r="J255" s="17"/>
      <c r="K255" s="40">
        <f t="shared" si="19"/>
        <v>0</v>
      </c>
      <c r="L255" s="40">
        <f t="shared" si="20"/>
        <v>0</v>
      </c>
      <c r="M255" s="40">
        <f t="shared" si="21"/>
        <v>0</v>
      </c>
    </row>
    <row r="256" spans="2:13" ht="15.75" customHeight="1">
      <c r="B256" s="39">
        <v>1</v>
      </c>
      <c r="C256" s="130" t="s">
        <v>213</v>
      </c>
      <c r="D256" s="131"/>
      <c r="E256" s="40">
        <v>46250</v>
      </c>
      <c r="F256" s="40">
        <v>46250</v>
      </c>
      <c r="G256" s="40"/>
      <c r="H256" s="40"/>
      <c r="I256" s="40">
        <f t="shared" si="18"/>
        <v>9250</v>
      </c>
      <c r="J256" s="17"/>
      <c r="K256" s="40">
        <f t="shared" si="19"/>
        <v>9250</v>
      </c>
      <c r="L256" s="40">
        <f t="shared" si="20"/>
        <v>55500</v>
      </c>
      <c r="M256" s="40">
        <f t="shared" si="21"/>
        <v>55500</v>
      </c>
    </row>
    <row r="257" spans="2:13" ht="15.75" customHeight="1">
      <c r="B257" s="39">
        <v>2</v>
      </c>
      <c r="C257" s="130" t="s">
        <v>214</v>
      </c>
      <c r="D257" s="131"/>
      <c r="E257" s="40">
        <v>69000</v>
      </c>
      <c r="F257" s="40">
        <v>69000</v>
      </c>
      <c r="G257" s="40"/>
      <c r="H257" s="40"/>
      <c r="I257" s="40">
        <f t="shared" si="18"/>
        <v>13800</v>
      </c>
      <c r="J257" s="17"/>
      <c r="K257" s="40">
        <f t="shared" si="19"/>
        <v>13800</v>
      </c>
      <c r="L257" s="40">
        <f t="shared" si="20"/>
        <v>82800</v>
      </c>
      <c r="M257" s="40">
        <f t="shared" si="21"/>
        <v>82800</v>
      </c>
    </row>
    <row r="258" spans="2:13" ht="15.75" customHeight="1">
      <c r="B258" s="39">
        <v>3</v>
      </c>
      <c r="C258" s="130" t="s">
        <v>218</v>
      </c>
      <c r="D258" s="131"/>
      <c r="E258" s="40">
        <v>66667</v>
      </c>
      <c r="F258" s="40">
        <v>66667</v>
      </c>
      <c r="G258" s="40"/>
      <c r="H258" s="40"/>
      <c r="I258" s="40">
        <f t="shared" si="18"/>
        <v>13333.400000000001</v>
      </c>
      <c r="J258" s="17"/>
      <c r="K258" s="40">
        <f t="shared" si="19"/>
        <v>13333.400000000001</v>
      </c>
      <c r="L258" s="40">
        <f t="shared" si="20"/>
        <v>80000.399999999994</v>
      </c>
      <c r="M258" s="40">
        <f t="shared" si="21"/>
        <v>80000.399999999994</v>
      </c>
    </row>
    <row r="259" spans="2:13" ht="18" customHeight="1">
      <c r="B259" s="23"/>
      <c r="C259" s="160" t="s">
        <v>106</v>
      </c>
      <c r="D259" s="161"/>
      <c r="E259" s="40"/>
      <c r="F259" s="40"/>
      <c r="G259" s="40"/>
      <c r="H259" s="40"/>
      <c r="I259" s="40">
        <f t="shared" si="18"/>
        <v>0</v>
      </c>
      <c r="J259" s="17"/>
      <c r="K259" s="40">
        <f t="shared" si="19"/>
        <v>0</v>
      </c>
      <c r="L259" s="40">
        <f t="shared" si="20"/>
        <v>0</v>
      </c>
      <c r="M259" s="40">
        <f t="shared" si="21"/>
        <v>0</v>
      </c>
    </row>
    <row r="260" spans="2:13" ht="18" customHeight="1">
      <c r="B260" s="39">
        <v>1</v>
      </c>
      <c r="C260" s="130" t="s">
        <v>221</v>
      </c>
      <c r="D260" s="131"/>
      <c r="E260" s="40">
        <v>1583333</v>
      </c>
      <c r="F260" s="40">
        <v>1583333</v>
      </c>
      <c r="G260" s="40"/>
      <c r="H260" s="40"/>
      <c r="I260" s="40">
        <f t="shared" si="18"/>
        <v>316666.60000000003</v>
      </c>
      <c r="J260" s="17"/>
      <c r="K260" s="40">
        <f t="shared" si="19"/>
        <v>316666.60000000003</v>
      </c>
      <c r="L260" s="40">
        <f t="shared" si="20"/>
        <v>1899999.6</v>
      </c>
      <c r="M260" s="40">
        <f t="shared" si="21"/>
        <v>1899999.6</v>
      </c>
    </row>
    <row r="261" spans="2:13" ht="18" customHeight="1">
      <c r="B261" s="39">
        <v>2</v>
      </c>
      <c r="C261" s="130" t="s">
        <v>218</v>
      </c>
      <c r="D261" s="131"/>
      <c r="E261" s="40">
        <v>141667</v>
      </c>
      <c r="F261" s="40">
        <v>141667</v>
      </c>
      <c r="G261" s="40"/>
      <c r="H261" s="40"/>
      <c r="I261" s="40">
        <f t="shared" si="18"/>
        <v>28333.4</v>
      </c>
      <c r="J261" s="17"/>
      <c r="K261" s="40">
        <f t="shared" si="19"/>
        <v>28333.4</v>
      </c>
      <c r="L261" s="40">
        <f t="shared" si="20"/>
        <v>170000.4</v>
      </c>
      <c r="M261" s="40">
        <f t="shared" si="21"/>
        <v>170000.4</v>
      </c>
    </row>
    <row r="262" spans="2:13" ht="15.75" customHeight="1">
      <c r="B262" s="23"/>
      <c r="C262" s="160" t="s">
        <v>107</v>
      </c>
      <c r="D262" s="161"/>
      <c r="E262" s="40"/>
      <c r="F262" s="40"/>
      <c r="G262" s="40"/>
      <c r="H262" s="40"/>
      <c r="I262" s="40">
        <f t="shared" si="18"/>
        <v>0</v>
      </c>
      <c r="J262" s="17"/>
      <c r="K262" s="40">
        <f t="shared" si="19"/>
        <v>0</v>
      </c>
      <c r="L262" s="40">
        <f t="shared" si="20"/>
        <v>0</v>
      </c>
      <c r="M262" s="40">
        <f t="shared" si="21"/>
        <v>0</v>
      </c>
    </row>
    <row r="263" spans="2:13" ht="15.75" customHeight="1">
      <c r="B263" s="39">
        <v>1</v>
      </c>
      <c r="C263" s="130" t="s">
        <v>218</v>
      </c>
      <c r="D263" s="131"/>
      <c r="E263" s="40">
        <v>58333</v>
      </c>
      <c r="F263" s="40">
        <v>58333</v>
      </c>
      <c r="G263" s="40"/>
      <c r="H263" s="40"/>
      <c r="I263" s="40">
        <f t="shared" si="18"/>
        <v>11666.6</v>
      </c>
      <c r="J263" s="17"/>
      <c r="K263" s="40">
        <f t="shared" si="19"/>
        <v>11666.6</v>
      </c>
      <c r="L263" s="40">
        <f t="shared" si="20"/>
        <v>69999.600000000006</v>
      </c>
      <c r="M263" s="40">
        <f t="shared" si="21"/>
        <v>69999.600000000006</v>
      </c>
    </row>
    <row r="264" spans="2:13" ht="15.75" customHeight="1">
      <c r="B264" s="23"/>
      <c r="C264" s="160" t="s">
        <v>131</v>
      </c>
      <c r="D264" s="161"/>
      <c r="E264" s="40"/>
      <c r="F264" s="40"/>
      <c r="G264" s="40"/>
      <c r="H264" s="40"/>
      <c r="I264" s="40">
        <f t="shared" si="18"/>
        <v>0</v>
      </c>
      <c r="J264" s="17"/>
      <c r="K264" s="40">
        <f t="shared" si="19"/>
        <v>0</v>
      </c>
      <c r="L264" s="40">
        <f t="shared" si="20"/>
        <v>0</v>
      </c>
      <c r="M264" s="40">
        <f t="shared" si="21"/>
        <v>0</v>
      </c>
    </row>
    <row r="265" spans="2:13" ht="15.75" customHeight="1">
      <c r="B265" s="39">
        <v>1</v>
      </c>
      <c r="C265" s="130" t="s">
        <v>222</v>
      </c>
      <c r="D265" s="131"/>
      <c r="E265" s="40">
        <v>30550</v>
      </c>
      <c r="F265" s="40">
        <v>30550</v>
      </c>
      <c r="G265" s="40"/>
      <c r="H265" s="40"/>
      <c r="I265" s="40">
        <f t="shared" si="18"/>
        <v>6110</v>
      </c>
      <c r="J265" s="17"/>
      <c r="K265" s="40">
        <f t="shared" si="19"/>
        <v>6110</v>
      </c>
      <c r="L265" s="40">
        <f t="shared" si="20"/>
        <v>36660</v>
      </c>
      <c r="M265" s="40">
        <f t="shared" si="21"/>
        <v>36660</v>
      </c>
    </row>
    <row r="266" spans="2:13" ht="15.75" customHeight="1">
      <c r="B266" s="39">
        <v>2</v>
      </c>
      <c r="C266" s="130" t="s">
        <v>218</v>
      </c>
      <c r="D266" s="131"/>
      <c r="E266" s="40">
        <v>33333</v>
      </c>
      <c r="F266" s="40">
        <v>33333</v>
      </c>
      <c r="G266" s="40"/>
      <c r="H266" s="40"/>
      <c r="I266" s="40">
        <f t="shared" ref="I266:I319" si="22">+E266*20%</f>
        <v>6666.6</v>
      </c>
      <c r="J266" s="17"/>
      <c r="K266" s="40">
        <f t="shared" ref="K266:K319" si="23">+F266*20%</f>
        <v>6666.6</v>
      </c>
      <c r="L266" s="40">
        <f t="shared" si="20"/>
        <v>39999.599999999999</v>
      </c>
      <c r="M266" s="40">
        <f t="shared" si="21"/>
        <v>39999.599999999999</v>
      </c>
    </row>
    <row r="267" spans="2:13" ht="15.75" customHeight="1">
      <c r="B267" s="23"/>
      <c r="C267" s="160" t="s">
        <v>132</v>
      </c>
      <c r="D267" s="161"/>
      <c r="E267" s="40"/>
      <c r="F267" s="40"/>
      <c r="G267" s="40"/>
      <c r="H267" s="40"/>
      <c r="I267" s="40">
        <f t="shared" si="22"/>
        <v>0</v>
      </c>
      <c r="J267" s="17"/>
      <c r="K267" s="40">
        <f t="shared" si="23"/>
        <v>0</v>
      </c>
      <c r="L267" s="40">
        <f t="shared" si="20"/>
        <v>0</v>
      </c>
      <c r="M267" s="40">
        <f t="shared" si="21"/>
        <v>0</v>
      </c>
    </row>
    <row r="268" spans="2:13" ht="15.75" customHeight="1">
      <c r="B268" s="39">
        <v>1</v>
      </c>
      <c r="C268" s="130" t="s">
        <v>218</v>
      </c>
      <c r="D268" s="131"/>
      <c r="E268" s="40">
        <v>150000</v>
      </c>
      <c r="F268" s="40">
        <v>150000</v>
      </c>
      <c r="G268" s="40"/>
      <c r="H268" s="40"/>
      <c r="I268" s="40">
        <f t="shared" si="22"/>
        <v>30000</v>
      </c>
      <c r="J268" s="17"/>
      <c r="K268" s="40">
        <f t="shared" si="23"/>
        <v>30000</v>
      </c>
      <c r="L268" s="40">
        <f t="shared" si="20"/>
        <v>180000</v>
      </c>
      <c r="M268" s="40">
        <f t="shared" si="21"/>
        <v>180000</v>
      </c>
    </row>
    <row r="269" spans="2:13" ht="15.75" customHeight="1">
      <c r="B269" s="23"/>
      <c r="C269" s="160" t="s">
        <v>108</v>
      </c>
      <c r="D269" s="161"/>
      <c r="E269" s="40"/>
      <c r="F269" s="40"/>
      <c r="G269" s="40"/>
      <c r="H269" s="40"/>
      <c r="I269" s="40">
        <f t="shared" si="22"/>
        <v>0</v>
      </c>
      <c r="J269" s="17"/>
      <c r="K269" s="40">
        <f t="shared" si="23"/>
        <v>0</v>
      </c>
      <c r="L269" s="40">
        <f t="shared" si="20"/>
        <v>0</v>
      </c>
      <c r="M269" s="40">
        <f t="shared" si="21"/>
        <v>0</v>
      </c>
    </row>
    <row r="270" spans="2:13" ht="15.75" customHeight="1">
      <c r="B270" s="23">
        <v>1</v>
      </c>
      <c r="C270" s="130" t="s">
        <v>212</v>
      </c>
      <c r="D270" s="131"/>
      <c r="E270" s="40">
        <v>296375</v>
      </c>
      <c r="F270" s="40">
        <v>296375</v>
      </c>
      <c r="G270" s="40"/>
      <c r="H270" s="40"/>
      <c r="I270" s="40">
        <f t="shared" si="22"/>
        <v>59275</v>
      </c>
      <c r="J270" s="17"/>
      <c r="K270" s="40">
        <f t="shared" si="23"/>
        <v>59275</v>
      </c>
      <c r="L270" s="40">
        <f t="shared" si="20"/>
        <v>355650</v>
      </c>
      <c r="M270" s="40">
        <f t="shared" si="21"/>
        <v>355650</v>
      </c>
    </row>
    <row r="271" spans="2:13" ht="15.75" customHeight="1">
      <c r="B271" s="23">
        <v>2</v>
      </c>
      <c r="C271" s="130" t="s">
        <v>213</v>
      </c>
      <c r="D271" s="131"/>
      <c r="E271" s="40">
        <v>412500</v>
      </c>
      <c r="F271" s="40">
        <v>412500</v>
      </c>
      <c r="G271" s="40"/>
      <c r="H271" s="40"/>
      <c r="I271" s="40">
        <f t="shared" si="22"/>
        <v>82500</v>
      </c>
      <c r="J271" s="17"/>
      <c r="K271" s="40">
        <f t="shared" si="23"/>
        <v>82500</v>
      </c>
      <c r="L271" s="40">
        <f t="shared" si="20"/>
        <v>495000</v>
      </c>
      <c r="M271" s="40">
        <f t="shared" si="21"/>
        <v>495000</v>
      </c>
    </row>
    <row r="272" spans="2:13" ht="15.75" customHeight="1">
      <c r="B272" s="23">
        <v>3</v>
      </c>
      <c r="C272" s="130" t="s">
        <v>214</v>
      </c>
      <c r="D272" s="131"/>
      <c r="E272" s="40">
        <v>555000</v>
      </c>
      <c r="F272" s="40">
        <v>555000</v>
      </c>
      <c r="G272" s="40"/>
      <c r="H272" s="40"/>
      <c r="I272" s="40">
        <f t="shared" si="22"/>
        <v>111000</v>
      </c>
      <c r="J272" s="17"/>
      <c r="K272" s="40">
        <f t="shared" si="23"/>
        <v>111000</v>
      </c>
      <c r="L272" s="40">
        <f t="shared" si="20"/>
        <v>666000</v>
      </c>
      <c r="M272" s="40">
        <f t="shared" si="21"/>
        <v>666000</v>
      </c>
    </row>
    <row r="273" spans="2:13" ht="15.75" customHeight="1">
      <c r="B273" s="23">
        <v>4</v>
      </c>
      <c r="C273" s="130" t="s">
        <v>215</v>
      </c>
      <c r="D273" s="131"/>
      <c r="E273" s="40">
        <v>295800</v>
      </c>
      <c r="F273" s="40">
        <v>295800</v>
      </c>
      <c r="G273" s="40"/>
      <c r="H273" s="40"/>
      <c r="I273" s="40">
        <f t="shared" si="22"/>
        <v>59160</v>
      </c>
      <c r="J273" s="17"/>
      <c r="K273" s="40">
        <f t="shared" si="23"/>
        <v>59160</v>
      </c>
      <c r="L273" s="40">
        <f t="shared" si="20"/>
        <v>354960</v>
      </c>
      <c r="M273" s="40">
        <f t="shared" si="21"/>
        <v>354960</v>
      </c>
    </row>
    <row r="274" spans="2:13" ht="15.75" customHeight="1">
      <c r="B274" s="23">
        <v>5</v>
      </c>
      <c r="C274" s="130" t="s">
        <v>217</v>
      </c>
      <c r="D274" s="131"/>
      <c r="E274" s="40">
        <v>315000</v>
      </c>
      <c r="F274" s="40">
        <v>315000</v>
      </c>
      <c r="G274" s="40"/>
      <c r="H274" s="40"/>
      <c r="I274" s="40"/>
      <c r="J274" s="17"/>
      <c r="K274" s="40"/>
      <c r="L274" s="40">
        <f t="shared" si="20"/>
        <v>315000</v>
      </c>
      <c r="M274" s="40">
        <f t="shared" si="21"/>
        <v>315000</v>
      </c>
    </row>
    <row r="275" spans="2:13" ht="15.75" customHeight="1">
      <c r="B275" s="23">
        <v>6</v>
      </c>
      <c r="C275" s="130" t="s">
        <v>218</v>
      </c>
      <c r="D275" s="131"/>
      <c r="E275" s="40">
        <v>541667</v>
      </c>
      <c r="F275" s="40">
        <v>541667</v>
      </c>
      <c r="G275" s="40"/>
      <c r="H275" s="40"/>
      <c r="I275" s="40">
        <f t="shared" si="22"/>
        <v>108333.40000000001</v>
      </c>
      <c r="J275" s="17"/>
      <c r="K275" s="40">
        <f t="shared" si="23"/>
        <v>108333.40000000001</v>
      </c>
      <c r="L275" s="40">
        <f t="shared" ref="L275:L319" si="24">+E275+I275</f>
        <v>650000.4</v>
      </c>
      <c r="M275" s="40">
        <f t="shared" ref="M275:M319" si="25">+F275+K275</f>
        <v>650000.4</v>
      </c>
    </row>
    <row r="276" spans="2:13" ht="15.75" customHeight="1">
      <c r="B276" s="23"/>
      <c r="C276" s="160" t="s">
        <v>109</v>
      </c>
      <c r="D276" s="161"/>
      <c r="E276" s="40"/>
      <c r="F276" s="40"/>
      <c r="G276" s="40"/>
      <c r="H276" s="40"/>
      <c r="I276" s="40">
        <f t="shared" si="22"/>
        <v>0</v>
      </c>
      <c r="J276" s="17"/>
      <c r="K276" s="40">
        <f t="shared" si="23"/>
        <v>0</v>
      </c>
      <c r="L276" s="40">
        <f t="shared" si="24"/>
        <v>0</v>
      </c>
      <c r="M276" s="40">
        <f t="shared" si="25"/>
        <v>0</v>
      </c>
    </row>
    <row r="277" spans="2:13" ht="15.75" customHeight="1">
      <c r="B277" s="39">
        <v>1</v>
      </c>
      <c r="C277" s="130" t="s">
        <v>209</v>
      </c>
      <c r="D277" s="131"/>
      <c r="E277" s="40">
        <v>432000</v>
      </c>
      <c r="F277" s="40">
        <v>432000</v>
      </c>
      <c r="G277" s="40"/>
      <c r="H277" s="40"/>
      <c r="I277" s="40">
        <f t="shared" si="22"/>
        <v>86400</v>
      </c>
      <c r="J277" s="17"/>
      <c r="K277" s="40">
        <f t="shared" si="23"/>
        <v>86400</v>
      </c>
      <c r="L277" s="40">
        <f t="shared" si="24"/>
        <v>518400</v>
      </c>
      <c r="M277" s="40">
        <f t="shared" si="25"/>
        <v>518400</v>
      </c>
    </row>
    <row r="278" spans="2:13" ht="15.75" customHeight="1">
      <c r="B278" s="39">
        <v>2</v>
      </c>
      <c r="C278" s="130" t="s">
        <v>212</v>
      </c>
      <c r="D278" s="131"/>
      <c r="E278" s="40">
        <v>293000</v>
      </c>
      <c r="F278" s="40">
        <v>293000</v>
      </c>
      <c r="G278" s="40"/>
      <c r="H278" s="40"/>
      <c r="I278" s="40">
        <f t="shared" si="22"/>
        <v>58600</v>
      </c>
      <c r="J278" s="17"/>
      <c r="K278" s="40">
        <f t="shared" si="23"/>
        <v>58600</v>
      </c>
      <c r="L278" s="40">
        <f t="shared" si="24"/>
        <v>351600</v>
      </c>
      <c r="M278" s="40">
        <f t="shared" si="25"/>
        <v>351600</v>
      </c>
    </row>
    <row r="279" spans="2:13" ht="15.75" customHeight="1">
      <c r="B279" s="39">
        <v>3</v>
      </c>
      <c r="C279" s="130" t="s">
        <v>213</v>
      </c>
      <c r="D279" s="131"/>
      <c r="E279" s="40">
        <v>387500</v>
      </c>
      <c r="F279" s="40">
        <v>387500</v>
      </c>
      <c r="G279" s="40"/>
      <c r="H279" s="40"/>
      <c r="I279" s="40">
        <f t="shared" si="22"/>
        <v>77500</v>
      </c>
      <c r="J279" s="17"/>
      <c r="K279" s="40">
        <f t="shared" si="23"/>
        <v>77500</v>
      </c>
      <c r="L279" s="40">
        <f t="shared" si="24"/>
        <v>465000</v>
      </c>
      <c r="M279" s="40">
        <f t="shared" si="25"/>
        <v>465000</v>
      </c>
    </row>
    <row r="280" spans="2:13" ht="15.75" customHeight="1">
      <c r="B280" s="39">
        <v>4</v>
      </c>
      <c r="C280" s="130" t="s">
        <v>214</v>
      </c>
      <c r="D280" s="131"/>
      <c r="E280" s="40">
        <v>1100000</v>
      </c>
      <c r="F280" s="40">
        <v>1100000</v>
      </c>
      <c r="G280" s="40"/>
      <c r="H280" s="40"/>
      <c r="I280" s="40">
        <f t="shared" si="22"/>
        <v>220000</v>
      </c>
      <c r="J280" s="17"/>
      <c r="K280" s="40">
        <f t="shared" si="23"/>
        <v>220000</v>
      </c>
      <c r="L280" s="40">
        <f t="shared" si="24"/>
        <v>1320000</v>
      </c>
      <c r="M280" s="40">
        <f t="shared" si="25"/>
        <v>1320000</v>
      </c>
    </row>
    <row r="281" spans="2:13" ht="15.75" customHeight="1">
      <c r="B281" s="39">
        <v>5</v>
      </c>
      <c r="C281" s="130" t="s">
        <v>215</v>
      </c>
      <c r="D281" s="131"/>
      <c r="E281" s="40">
        <v>299100</v>
      </c>
      <c r="F281" s="40">
        <v>299100</v>
      </c>
      <c r="G281" s="40"/>
      <c r="H281" s="40"/>
      <c r="I281" s="40">
        <f t="shared" si="22"/>
        <v>59820</v>
      </c>
      <c r="J281" s="17"/>
      <c r="K281" s="40">
        <f t="shared" si="23"/>
        <v>59820</v>
      </c>
      <c r="L281" s="40">
        <f t="shared" si="24"/>
        <v>358920</v>
      </c>
      <c r="M281" s="40">
        <f t="shared" si="25"/>
        <v>358920</v>
      </c>
    </row>
    <row r="282" spans="2:13" ht="15.75" customHeight="1">
      <c r="B282" s="39">
        <v>6</v>
      </c>
      <c r="C282" s="130" t="s">
        <v>217</v>
      </c>
      <c r="D282" s="131"/>
      <c r="E282" s="40">
        <v>350000</v>
      </c>
      <c r="F282" s="40">
        <v>350000</v>
      </c>
      <c r="G282" s="40"/>
      <c r="H282" s="40"/>
      <c r="I282" s="40"/>
      <c r="J282" s="17"/>
      <c r="K282" s="40"/>
      <c r="L282" s="40">
        <f t="shared" si="24"/>
        <v>350000</v>
      </c>
      <c r="M282" s="40">
        <f t="shared" si="25"/>
        <v>350000</v>
      </c>
    </row>
    <row r="283" spans="2:13" ht="15.75" customHeight="1">
      <c r="B283" s="23">
        <v>7</v>
      </c>
      <c r="C283" s="130" t="s">
        <v>218</v>
      </c>
      <c r="D283" s="131"/>
      <c r="E283" s="40">
        <v>916667</v>
      </c>
      <c r="F283" s="40">
        <v>916667</v>
      </c>
      <c r="G283" s="40"/>
      <c r="H283" s="40"/>
      <c r="I283" s="40">
        <f t="shared" si="22"/>
        <v>183333.40000000002</v>
      </c>
      <c r="J283" s="17"/>
      <c r="K283" s="40">
        <f t="shared" si="23"/>
        <v>183333.40000000002</v>
      </c>
      <c r="L283" s="40">
        <f t="shared" si="24"/>
        <v>1100000.3999999999</v>
      </c>
      <c r="M283" s="40">
        <f t="shared" si="25"/>
        <v>1100000.3999999999</v>
      </c>
    </row>
    <row r="284" spans="2:13" ht="15.75" customHeight="1">
      <c r="B284" s="23"/>
      <c r="C284" s="160" t="s">
        <v>110</v>
      </c>
      <c r="D284" s="161"/>
      <c r="E284" s="40"/>
      <c r="F284" s="40"/>
      <c r="G284" s="40"/>
      <c r="H284" s="40"/>
      <c r="I284" s="40">
        <f t="shared" si="22"/>
        <v>0</v>
      </c>
      <c r="J284" s="17"/>
      <c r="K284" s="40">
        <f t="shared" si="23"/>
        <v>0</v>
      </c>
      <c r="L284" s="40">
        <f t="shared" si="24"/>
        <v>0</v>
      </c>
      <c r="M284" s="40">
        <f t="shared" si="25"/>
        <v>0</v>
      </c>
    </row>
    <row r="285" spans="2:13" ht="15.75" customHeight="1">
      <c r="B285" s="39">
        <v>1</v>
      </c>
      <c r="C285" s="130" t="s">
        <v>209</v>
      </c>
      <c r="D285" s="131"/>
      <c r="E285" s="40">
        <v>400000</v>
      </c>
      <c r="F285" s="40">
        <v>400000</v>
      </c>
      <c r="G285" s="40"/>
      <c r="H285" s="40"/>
      <c r="I285" s="40">
        <f t="shared" si="22"/>
        <v>80000</v>
      </c>
      <c r="J285" s="17"/>
      <c r="K285" s="40">
        <f t="shared" si="23"/>
        <v>80000</v>
      </c>
      <c r="L285" s="40">
        <f t="shared" si="24"/>
        <v>480000</v>
      </c>
      <c r="M285" s="40">
        <f t="shared" si="25"/>
        <v>480000</v>
      </c>
    </row>
    <row r="286" spans="2:13" ht="15.75" customHeight="1">
      <c r="B286" s="39">
        <v>2</v>
      </c>
      <c r="C286" s="130" t="s">
        <v>212</v>
      </c>
      <c r="D286" s="131"/>
      <c r="E286" s="40">
        <v>287083</v>
      </c>
      <c r="F286" s="40">
        <v>287083</v>
      </c>
      <c r="G286" s="40"/>
      <c r="H286" s="40"/>
      <c r="I286" s="40">
        <f t="shared" si="22"/>
        <v>57416.600000000006</v>
      </c>
      <c r="J286" s="17"/>
      <c r="K286" s="40">
        <f t="shared" si="23"/>
        <v>57416.600000000006</v>
      </c>
      <c r="L286" s="40">
        <f t="shared" si="24"/>
        <v>344499.6</v>
      </c>
      <c r="M286" s="40">
        <f t="shared" si="25"/>
        <v>344499.6</v>
      </c>
    </row>
    <row r="287" spans="2:13" ht="15.75" customHeight="1">
      <c r="B287" s="39">
        <v>3</v>
      </c>
      <c r="C287" s="130" t="s">
        <v>213</v>
      </c>
      <c r="D287" s="131"/>
      <c r="E287" s="40">
        <v>350000</v>
      </c>
      <c r="F287" s="40">
        <v>350000</v>
      </c>
      <c r="G287" s="40"/>
      <c r="H287" s="40"/>
      <c r="I287" s="40">
        <f t="shared" si="22"/>
        <v>70000</v>
      </c>
      <c r="J287" s="17"/>
      <c r="K287" s="40">
        <f t="shared" si="23"/>
        <v>70000</v>
      </c>
      <c r="L287" s="40">
        <f t="shared" si="24"/>
        <v>420000</v>
      </c>
      <c r="M287" s="40">
        <f t="shared" si="25"/>
        <v>420000</v>
      </c>
    </row>
    <row r="288" spans="2:13" ht="15.75" customHeight="1">
      <c r="B288" s="39">
        <v>4</v>
      </c>
      <c r="C288" s="130" t="s">
        <v>214</v>
      </c>
      <c r="D288" s="131"/>
      <c r="E288" s="40">
        <v>624000</v>
      </c>
      <c r="F288" s="40">
        <v>624000</v>
      </c>
      <c r="G288" s="40"/>
      <c r="H288" s="40"/>
      <c r="I288" s="40">
        <f t="shared" si="22"/>
        <v>124800</v>
      </c>
      <c r="J288" s="17"/>
      <c r="K288" s="40">
        <f t="shared" si="23"/>
        <v>124800</v>
      </c>
      <c r="L288" s="40">
        <f t="shared" si="24"/>
        <v>748800</v>
      </c>
      <c r="M288" s="40">
        <f t="shared" si="25"/>
        <v>748800</v>
      </c>
    </row>
    <row r="289" spans="2:13" ht="15.75" customHeight="1">
      <c r="B289" s="39">
        <v>5</v>
      </c>
      <c r="C289" s="130" t="s">
        <v>215</v>
      </c>
      <c r="D289" s="131"/>
      <c r="E289" s="40">
        <v>290800</v>
      </c>
      <c r="F289" s="40">
        <v>290800</v>
      </c>
      <c r="G289" s="40"/>
      <c r="H289" s="40"/>
      <c r="I289" s="40">
        <f t="shared" si="22"/>
        <v>58160</v>
      </c>
      <c r="J289" s="17"/>
      <c r="K289" s="40">
        <f t="shared" si="23"/>
        <v>58160</v>
      </c>
      <c r="L289" s="40">
        <f t="shared" si="24"/>
        <v>348960</v>
      </c>
      <c r="M289" s="40">
        <f t="shared" si="25"/>
        <v>348960</v>
      </c>
    </row>
    <row r="290" spans="2:13" ht="15.75" customHeight="1">
      <c r="B290" s="39">
        <v>6</v>
      </c>
      <c r="C290" s="130" t="s">
        <v>217</v>
      </c>
      <c r="D290" s="131"/>
      <c r="E290" s="40">
        <v>450000</v>
      </c>
      <c r="F290" s="40">
        <v>450000</v>
      </c>
      <c r="G290" s="40"/>
      <c r="H290" s="40"/>
      <c r="I290" s="40"/>
      <c r="J290" s="17"/>
      <c r="K290" s="40"/>
      <c r="L290" s="40">
        <f t="shared" si="24"/>
        <v>450000</v>
      </c>
      <c r="M290" s="40">
        <f t="shared" si="25"/>
        <v>450000</v>
      </c>
    </row>
    <row r="291" spans="2:13" ht="15.75" customHeight="1">
      <c r="B291" s="39">
        <v>7</v>
      </c>
      <c r="C291" s="130" t="s">
        <v>218</v>
      </c>
      <c r="D291" s="131"/>
      <c r="E291" s="40">
        <v>666667</v>
      </c>
      <c r="F291" s="40">
        <v>666667</v>
      </c>
      <c r="G291" s="40"/>
      <c r="H291" s="40"/>
      <c r="I291" s="40">
        <f t="shared" si="22"/>
        <v>133333.4</v>
      </c>
      <c r="J291" s="17"/>
      <c r="K291" s="40">
        <f t="shared" si="23"/>
        <v>133333.4</v>
      </c>
      <c r="L291" s="40">
        <f t="shared" si="24"/>
        <v>800000.4</v>
      </c>
      <c r="M291" s="40">
        <f t="shared" si="25"/>
        <v>800000.4</v>
      </c>
    </row>
    <row r="292" spans="2:13" ht="15.75" customHeight="1">
      <c r="B292" s="23"/>
      <c r="C292" s="160" t="s">
        <v>111</v>
      </c>
      <c r="D292" s="161"/>
      <c r="E292" s="40"/>
      <c r="F292" s="40"/>
      <c r="G292" s="40"/>
      <c r="H292" s="40"/>
      <c r="I292" s="40">
        <f t="shared" si="22"/>
        <v>0</v>
      </c>
      <c r="J292" s="17"/>
      <c r="K292" s="40">
        <f t="shared" si="23"/>
        <v>0</v>
      </c>
      <c r="L292" s="40">
        <f t="shared" si="24"/>
        <v>0</v>
      </c>
      <c r="M292" s="40">
        <f t="shared" si="25"/>
        <v>0</v>
      </c>
    </row>
    <row r="293" spans="2:13" ht="15.75" customHeight="1">
      <c r="B293" s="39">
        <v>1</v>
      </c>
      <c r="C293" s="130" t="s">
        <v>213</v>
      </c>
      <c r="D293" s="131"/>
      <c r="E293" s="40">
        <v>350000</v>
      </c>
      <c r="F293" s="40">
        <v>350000</v>
      </c>
      <c r="G293" s="40"/>
      <c r="H293" s="40"/>
      <c r="I293" s="40">
        <f t="shared" si="22"/>
        <v>70000</v>
      </c>
      <c r="J293" s="17"/>
      <c r="K293" s="40">
        <f t="shared" si="23"/>
        <v>70000</v>
      </c>
      <c r="L293" s="40">
        <f t="shared" si="24"/>
        <v>420000</v>
      </c>
      <c r="M293" s="40">
        <f t="shared" si="25"/>
        <v>420000</v>
      </c>
    </row>
    <row r="294" spans="2:13" ht="15.75" customHeight="1">
      <c r="B294" s="39">
        <v>2</v>
      </c>
      <c r="C294" s="130" t="s">
        <v>214</v>
      </c>
      <c r="D294" s="131"/>
      <c r="E294" s="40">
        <v>750000</v>
      </c>
      <c r="F294" s="40">
        <v>750000</v>
      </c>
      <c r="G294" s="40"/>
      <c r="H294" s="40"/>
      <c r="I294" s="40">
        <f t="shared" si="22"/>
        <v>150000</v>
      </c>
      <c r="J294" s="17"/>
      <c r="K294" s="40">
        <f t="shared" si="23"/>
        <v>150000</v>
      </c>
      <c r="L294" s="40">
        <f t="shared" si="24"/>
        <v>900000</v>
      </c>
      <c r="M294" s="40">
        <f t="shared" si="25"/>
        <v>900000</v>
      </c>
    </row>
    <row r="295" spans="2:13" ht="15.75" customHeight="1">
      <c r="B295" s="39">
        <v>3</v>
      </c>
      <c r="C295" s="130" t="s">
        <v>218</v>
      </c>
      <c r="D295" s="131"/>
      <c r="E295" s="40">
        <v>666667</v>
      </c>
      <c r="F295" s="40">
        <v>666667</v>
      </c>
      <c r="G295" s="40"/>
      <c r="H295" s="40"/>
      <c r="I295" s="40">
        <f t="shared" si="22"/>
        <v>133333.4</v>
      </c>
      <c r="J295" s="17"/>
      <c r="K295" s="40">
        <f t="shared" si="23"/>
        <v>133333.4</v>
      </c>
      <c r="L295" s="40">
        <f t="shared" si="24"/>
        <v>800000.4</v>
      </c>
      <c r="M295" s="40">
        <f t="shared" si="25"/>
        <v>800000.4</v>
      </c>
    </row>
    <row r="296" spans="2:13" ht="15.75" customHeight="1">
      <c r="B296" s="23"/>
      <c r="C296" s="160" t="s">
        <v>112</v>
      </c>
      <c r="D296" s="161"/>
      <c r="E296" s="40"/>
      <c r="F296" s="40"/>
      <c r="G296" s="40"/>
      <c r="H296" s="40"/>
      <c r="I296" s="40">
        <f t="shared" si="22"/>
        <v>0</v>
      </c>
      <c r="J296" s="17"/>
      <c r="K296" s="40">
        <f t="shared" si="23"/>
        <v>0</v>
      </c>
      <c r="L296" s="40">
        <f t="shared" si="24"/>
        <v>0</v>
      </c>
      <c r="M296" s="40">
        <f t="shared" si="25"/>
        <v>0</v>
      </c>
    </row>
    <row r="297" spans="2:13" ht="15.75" customHeight="1">
      <c r="B297" s="39">
        <v>1</v>
      </c>
      <c r="C297" s="130" t="s">
        <v>209</v>
      </c>
      <c r="D297" s="131"/>
      <c r="E297" s="40">
        <v>280000</v>
      </c>
      <c r="F297" s="40">
        <v>280000</v>
      </c>
      <c r="G297" s="40"/>
      <c r="H297" s="40"/>
      <c r="I297" s="40">
        <f t="shared" si="22"/>
        <v>56000</v>
      </c>
      <c r="J297" s="17"/>
      <c r="K297" s="40">
        <f t="shared" si="23"/>
        <v>56000</v>
      </c>
      <c r="L297" s="40">
        <f t="shared" si="24"/>
        <v>336000</v>
      </c>
      <c r="M297" s="40">
        <f t="shared" si="25"/>
        <v>336000</v>
      </c>
    </row>
    <row r="298" spans="2:13" ht="15.75" customHeight="1">
      <c r="B298" s="39">
        <v>2</v>
      </c>
      <c r="C298" s="130" t="s">
        <v>212</v>
      </c>
      <c r="D298" s="131"/>
      <c r="E298" s="40">
        <v>412417</v>
      </c>
      <c r="F298" s="40">
        <v>412417</v>
      </c>
      <c r="G298" s="40"/>
      <c r="H298" s="40"/>
      <c r="I298" s="40">
        <f t="shared" si="22"/>
        <v>82483.400000000009</v>
      </c>
      <c r="J298" s="17"/>
      <c r="K298" s="40">
        <f t="shared" si="23"/>
        <v>82483.400000000009</v>
      </c>
      <c r="L298" s="40">
        <f t="shared" si="24"/>
        <v>494900.4</v>
      </c>
      <c r="M298" s="40">
        <f t="shared" si="25"/>
        <v>494900.4</v>
      </c>
    </row>
    <row r="299" spans="2:13" ht="15.75" customHeight="1">
      <c r="B299" s="39">
        <v>3</v>
      </c>
      <c r="C299" s="130" t="s">
        <v>213</v>
      </c>
      <c r="D299" s="131"/>
      <c r="E299" s="40">
        <v>750000</v>
      </c>
      <c r="F299" s="40">
        <v>750000</v>
      </c>
      <c r="G299" s="40"/>
      <c r="H299" s="40"/>
      <c r="I299" s="40">
        <f t="shared" si="22"/>
        <v>150000</v>
      </c>
      <c r="J299" s="17"/>
      <c r="K299" s="40">
        <f t="shared" si="23"/>
        <v>150000</v>
      </c>
      <c r="L299" s="40">
        <f t="shared" si="24"/>
        <v>900000</v>
      </c>
      <c r="M299" s="40">
        <f t="shared" si="25"/>
        <v>900000</v>
      </c>
    </row>
    <row r="300" spans="2:13" ht="15.75" customHeight="1">
      <c r="B300" s="39">
        <v>4</v>
      </c>
      <c r="C300" s="130" t="s">
        <v>220</v>
      </c>
      <c r="D300" s="131"/>
      <c r="E300" s="40">
        <v>458333</v>
      </c>
      <c r="F300" s="40">
        <v>458333</v>
      </c>
      <c r="G300" s="40"/>
      <c r="H300" s="40"/>
      <c r="I300" s="40">
        <f t="shared" si="22"/>
        <v>91666.6</v>
      </c>
      <c r="J300" s="17"/>
      <c r="K300" s="40">
        <f t="shared" si="23"/>
        <v>91666.6</v>
      </c>
      <c r="L300" s="40">
        <f t="shared" si="24"/>
        <v>549999.6</v>
      </c>
      <c r="M300" s="40">
        <f t="shared" si="25"/>
        <v>549999.6</v>
      </c>
    </row>
    <row r="301" spans="2:13" ht="15.75" customHeight="1">
      <c r="B301" s="39">
        <v>5</v>
      </c>
      <c r="C301" s="130" t="s">
        <v>218</v>
      </c>
      <c r="D301" s="131"/>
      <c r="E301" s="40">
        <v>416667</v>
      </c>
      <c r="F301" s="40">
        <v>416667</v>
      </c>
      <c r="G301" s="40"/>
      <c r="H301" s="40"/>
      <c r="I301" s="40">
        <f t="shared" si="22"/>
        <v>83333.400000000009</v>
      </c>
      <c r="J301" s="17"/>
      <c r="K301" s="40">
        <f t="shared" si="23"/>
        <v>83333.400000000009</v>
      </c>
      <c r="L301" s="40">
        <f t="shared" si="24"/>
        <v>500000.4</v>
      </c>
      <c r="M301" s="40">
        <f t="shared" si="25"/>
        <v>500000.4</v>
      </c>
    </row>
    <row r="302" spans="2:13" ht="15.75" customHeight="1">
      <c r="B302" s="23"/>
      <c r="C302" s="160" t="s">
        <v>133</v>
      </c>
      <c r="D302" s="161"/>
      <c r="E302" s="40"/>
      <c r="F302" s="40"/>
      <c r="G302" s="40"/>
      <c r="H302" s="40"/>
      <c r="I302" s="40">
        <f t="shared" si="22"/>
        <v>0</v>
      </c>
      <c r="J302" s="17"/>
      <c r="K302" s="40">
        <f t="shared" si="23"/>
        <v>0</v>
      </c>
      <c r="L302" s="40">
        <f t="shared" si="24"/>
        <v>0</v>
      </c>
      <c r="M302" s="40">
        <f t="shared" si="25"/>
        <v>0</v>
      </c>
    </row>
    <row r="303" spans="2:13" ht="15.75" customHeight="1">
      <c r="B303" s="39">
        <v>1</v>
      </c>
      <c r="C303" s="130" t="s">
        <v>209</v>
      </c>
      <c r="D303" s="131"/>
      <c r="E303" s="40">
        <v>350000</v>
      </c>
      <c r="F303" s="40">
        <v>350000</v>
      </c>
      <c r="G303" s="40"/>
      <c r="H303" s="40"/>
      <c r="I303" s="40">
        <f t="shared" si="22"/>
        <v>70000</v>
      </c>
      <c r="J303" s="17"/>
      <c r="K303" s="40">
        <f t="shared" si="23"/>
        <v>70000</v>
      </c>
      <c r="L303" s="40">
        <f t="shared" si="24"/>
        <v>420000</v>
      </c>
      <c r="M303" s="40">
        <f t="shared" si="25"/>
        <v>420000</v>
      </c>
    </row>
    <row r="304" spans="2:13" ht="15.75" customHeight="1">
      <c r="B304" s="39">
        <v>2</v>
      </c>
      <c r="C304" s="130" t="s">
        <v>212</v>
      </c>
      <c r="D304" s="131"/>
      <c r="E304" s="40">
        <v>343708</v>
      </c>
      <c r="F304" s="40">
        <v>343708</v>
      </c>
      <c r="G304" s="40"/>
      <c r="H304" s="40"/>
      <c r="I304" s="40">
        <f t="shared" si="22"/>
        <v>68741.600000000006</v>
      </c>
      <c r="J304" s="17"/>
      <c r="K304" s="40">
        <f t="shared" si="23"/>
        <v>68741.600000000006</v>
      </c>
      <c r="L304" s="40">
        <f t="shared" si="24"/>
        <v>412449.6</v>
      </c>
      <c r="M304" s="40">
        <f t="shared" si="25"/>
        <v>412449.6</v>
      </c>
    </row>
    <row r="305" spans="2:13" ht="15.75" customHeight="1">
      <c r="B305" s="39">
        <v>3</v>
      </c>
      <c r="C305" s="130" t="s">
        <v>220</v>
      </c>
      <c r="D305" s="131"/>
      <c r="E305" s="40">
        <v>770833</v>
      </c>
      <c r="F305" s="40">
        <v>770833</v>
      </c>
      <c r="G305" s="40"/>
      <c r="H305" s="40"/>
      <c r="I305" s="40">
        <f t="shared" si="22"/>
        <v>154166.6</v>
      </c>
      <c r="J305" s="17"/>
      <c r="K305" s="40">
        <f t="shared" si="23"/>
        <v>154166.6</v>
      </c>
      <c r="L305" s="40">
        <f t="shared" si="24"/>
        <v>924999.6</v>
      </c>
      <c r="M305" s="40">
        <f t="shared" si="25"/>
        <v>924999.6</v>
      </c>
    </row>
    <row r="306" spans="2:13" ht="15.75" customHeight="1">
      <c r="B306" s="39">
        <v>4</v>
      </c>
      <c r="C306" s="130" t="s">
        <v>218</v>
      </c>
      <c r="D306" s="131"/>
      <c r="E306" s="40">
        <v>270833</v>
      </c>
      <c r="F306" s="40">
        <v>270833</v>
      </c>
      <c r="G306" s="40"/>
      <c r="H306" s="40"/>
      <c r="I306" s="40">
        <f t="shared" si="22"/>
        <v>54166.600000000006</v>
      </c>
      <c r="J306" s="17"/>
      <c r="K306" s="40">
        <f t="shared" si="23"/>
        <v>54166.600000000006</v>
      </c>
      <c r="L306" s="40">
        <f t="shared" si="24"/>
        <v>324999.59999999998</v>
      </c>
      <c r="M306" s="40">
        <f t="shared" si="25"/>
        <v>324999.59999999998</v>
      </c>
    </row>
    <row r="307" spans="2:13" ht="15.75" customHeight="1">
      <c r="B307" s="23"/>
      <c r="C307" s="160" t="s">
        <v>113</v>
      </c>
      <c r="D307" s="161"/>
      <c r="E307" s="40"/>
      <c r="F307" s="40"/>
      <c r="G307" s="40"/>
      <c r="H307" s="40"/>
      <c r="I307" s="40">
        <f t="shared" si="22"/>
        <v>0</v>
      </c>
      <c r="J307" s="17"/>
      <c r="K307" s="40">
        <f t="shared" si="23"/>
        <v>0</v>
      </c>
      <c r="L307" s="40">
        <f t="shared" si="24"/>
        <v>0</v>
      </c>
      <c r="M307" s="40">
        <f t="shared" si="25"/>
        <v>0</v>
      </c>
    </row>
    <row r="308" spans="2:13" ht="15.75" customHeight="1">
      <c r="B308" s="23">
        <v>1</v>
      </c>
      <c r="C308" s="130" t="s">
        <v>212</v>
      </c>
      <c r="D308" s="131"/>
      <c r="E308" s="40">
        <v>226100</v>
      </c>
      <c r="F308" s="40">
        <v>226100</v>
      </c>
      <c r="G308" s="40"/>
      <c r="H308" s="40"/>
      <c r="I308" s="40">
        <f t="shared" si="22"/>
        <v>45220</v>
      </c>
      <c r="J308" s="17"/>
      <c r="K308" s="40">
        <f t="shared" si="23"/>
        <v>45220</v>
      </c>
      <c r="L308" s="40">
        <f t="shared" si="24"/>
        <v>271320</v>
      </c>
      <c r="M308" s="40">
        <f t="shared" si="25"/>
        <v>271320</v>
      </c>
    </row>
    <row r="309" spans="2:13" ht="15.75" customHeight="1">
      <c r="B309" s="23">
        <v>2</v>
      </c>
      <c r="C309" s="130" t="s">
        <v>213</v>
      </c>
      <c r="D309" s="131"/>
      <c r="E309" s="40">
        <v>300000</v>
      </c>
      <c r="F309" s="40">
        <v>300000</v>
      </c>
      <c r="G309" s="40"/>
      <c r="H309" s="40"/>
      <c r="I309" s="40">
        <f t="shared" si="22"/>
        <v>60000</v>
      </c>
      <c r="J309" s="17"/>
      <c r="K309" s="40">
        <f t="shared" si="23"/>
        <v>60000</v>
      </c>
      <c r="L309" s="40">
        <f t="shared" si="24"/>
        <v>360000</v>
      </c>
      <c r="M309" s="40">
        <f t="shared" si="25"/>
        <v>360000</v>
      </c>
    </row>
    <row r="310" spans="2:13" ht="15.75" customHeight="1">
      <c r="B310" s="23">
        <v>3</v>
      </c>
      <c r="C310" s="130" t="s">
        <v>214</v>
      </c>
      <c r="D310" s="131"/>
      <c r="E310" s="40">
        <v>444500</v>
      </c>
      <c r="F310" s="40">
        <v>444500</v>
      </c>
      <c r="G310" s="40"/>
      <c r="H310" s="40"/>
      <c r="I310" s="40">
        <f t="shared" si="22"/>
        <v>88900</v>
      </c>
      <c r="J310" s="17"/>
      <c r="K310" s="40">
        <f t="shared" si="23"/>
        <v>88900</v>
      </c>
      <c r="L310" s="40">
        <f t="shared" si="24"/>
        <v>533400</v>
      </c>
      <c r="M310" s="40">
        <f t="shared" si="25"/>
        <v>533400</v>
      </c>
    </row>
    <row r="311" spans="2:13" ht="15.75" customHeight="1">
      <c r="B311" s="39">
        <v>4</v>
      </c>
      <c r="C311" s="130" t="s">
        <v>215</v>
      </c>
      <c r="D311" s="131"/>
      <c r="E311" s="40">
        <v>262500</v>
      </c>
      <c r="F311" s="40">
        <v>262500</v>
      </c>
      <c r="G311" s="40"/>
      <c r="H311" s="40"/>
      <c r="I311" s="40">
        <f t="shared" si="22"/>
        <v>52500</v>
      </c>
      <c r="J311" s="17"/>
      <c r="K311" s="40">
        <f t="shared" si="23"/>
        <v>52500</v>
      </c>
      <c r="L311" s="40">
        <f t="shared" si="24"/>
        <v>315000</v>
      </c>
      <c r="M311" s="40">
        <f t="shared" si="25"/>
        <v>315000</v>
      </c>
    </row>
    <row r="312" spans="2:13" ht="15.75" customHeight="1">
      <c r="B312" s="23">
        <v>5</v>
      </c>
      <c r="C312" s="130" t="s">
        <v>218</v>
      </c>
      <c r="D312" s="131"/>
      <c r="E312" s="40">
        <v>312500</v>
      </c>
      <c r="F312" s="40">
        <v>312500</v>
      </c>
      <c r="G312" s="40"/>
      <c r="H312" s="40"/>
      <c r="I312" s="40">
        <f t="shared" si="22"/>
        <v>62500</v>
      </c>
      <c r="J312" s="17"/>
      <c r="K312" s="40">
        <f t="shared" si="23"/>
        <v>62500</v>
      </c>
      <c r="L312" s="40">
        <f t="shared" si="24"/>
        <v>375000</v>
      </c>
      <c r="M312" s="40">
        <f t="shared" si="25"/>
        <v>375000</v>
      </c>
    </row>
    <row r="313" spans="2:13" ht="15.75" customHeight="1">
      <c r="B313" s="23"/>
      <c r="C313" s="160" t="s">
        <v>134</v>
      </c>
      <c r="D313" s="161"/>
      <c r="E313" s="40"/>
      <c r="F313" s="40"/>
      <c r="G313" s="40"/>
      <c r="H313" s="40"/>
      <c r="I313" s="40">
        <f t="shared" si="22"/>
        <v>0</v>
      </c>
      <c r="J313" s="17"/>
      <c r="K313" s="40">
        <f t="shared" si="23"/>
        <v>0</v>
      </c>
      <c r="L313" s="40">
        <f t="shared" si="24"/>
        <v>0</v>
      </c>
      <c r="M313" s="40">
        <f t="shared" si="25"/>
        <v>0</v>
      </c>
    </row>
    <row r="314" spans="2:13" ht="15.75" customHeight="1">
      <c r="B314" s="39">
        <v>1</v>
      </c>
      <c r="C314" s="130" t="s">
        <v>209</v>
      </c>
      <c r="D314" s="131"/>
      <c r="E314" s="40">
        <v>3600000</v>
      </c>
      <c r="F314" s="40">
        <v>3600000</v>
      </c>
      <c r="G314" s="40"/>
      <c r="H314" s="40"/>
      <c r="I314" s="40">
        <f t="shared" si="22"/>
        <v>720000</v>
      </c>
      <c r="J314" s="17"/>
      <c r="K314" s="40">
        <f t="shared" si="23"/>
        <v>720000</v>
      </c>
      <c r="L314" s="40">
        <f t="shared" si="24"/>
        <v>4320000</v>
      </c>
      <c r="M314" s="40">
        <f t="shared" si="25"/>
        <v>4320000</v>
      </c>
    </row>
    <row r="315" spans="2:13" ht="15.75" customHeight="1">
      <c r="B315" s="23">
        <v>2</v>
      </c>
      <c r="C315" s="130" t="s">
        <v>211</v>
      </c>
      <c r="D315" s="131"/>
      <c r="E315" s="40">
        <v>2500000</v>
      </c>
      <c r="F315" s="40">
        <v>2500000</v>
      </c>
      <c r="G315" s="40"/>
      <c r="H315" s="40"/>
      <c r="I315" s="40">
        <f t="shared" si="22"/>
        <v>500000</v>
      </c>
      <c r="J315" s="17"/>
      <c r="K315" s="40">
        <f t="shared" si="23"/>
        <v>500000</v>
      </c>
      <c r="L315" s="40">
        <f t="shared" si="24"/>
        <v>3000000</v>
      </c>
      <c r="M315" s="40">
        <f t="shared" si="25"/>
        <v>3000000</v>
      </c>
    </row>
    <row r="316" spans="2:13" ht="15.75" customHeight="1">
      <c r="B316" s="23">
        <v>3</v>
      </c>
      <c r="C316" s="130" t="s">
        <v>212</v>
      </c>
      <c r="D316" s="131"/>
      <c r="E316" s="40">
        <v>6649167</v>
      </c>
      <c r="F316" s="40">
        <v>6649167</v>
      </c>
      <c r="G316" s="40"/>
      <c r="H316" s="40"/>
      <c r="I316" s="40">
        <f t="shared" si="22"/>
        <v>1329833.4000000001</v>
      </c>
      <c r="J316" s="17"/>
      <c r="K316" s="40">
        <f t="shared" si="23"/>
        <v>1329833.4000000001</v>
      </c>
      <c r="L316" s="40">
        <f t="shared" si="24"/>
        <v>7979000.4000000004</v>
      </c>
      <c r="M316" s="40">
        <f t="shared" si="25"/>
        <v>7979000.4000000004</v>
      </c>
    </row>
    <row r="317" spans="2:13" ht="15.75" customHeight="1">
      <c r="B317" s="39">
        <v>4</v>
      </c>
      <c r="C317" s="130" t="s">
        <v>220</v>
      </c>
      <c r="D317" s="131"/>
      <c r="E317" s="40">
        <v>23333333</v>
      </c>
      <c r="F317" s="40">
        <v>23333333</v>
      </c>
      <c r="G317" s="40"/>
      <c r="H317" s="40"/>
      <c r="I317" s="40">
        <f t="shared" si="22"/>
        <v>4666666.6000000006</v>
      </c>
      <c r="J317" s="17"/>
      <c r="K317" s="40">
        <f t="shared" si="23"/>
        <v>4666666.6000000006</v>
      </c>
      <c r="L317" s="40">
        <f t="shared" si="24"/>
        <v>27999999.600000001</v>
      </c>
      <c r="M317" s="40">
        <f t="shared" si="25"/>
        <v>27999999.600000001</v>
      </c>
    </row>
    <row r="318" spans="2:13" ht="15.75" customHeight="1">
      <c r="B318" s="39">
        <v>5</v>
      </c>
      <c r="C318" s="130" t="s">
        <v>223</v>
      </c>
      <c r="D318" s="131"/>
      <c r="E318" s="40">
        <v>4800000</v>
      </c>
      <c r="F318" s="40">
        <v>4800000</v>
      </c>
      <c r="G318" s="40"/>
      <c r="H318" s="40"/>
      <c r="I318" s="40"/>
      <c r="J318" s="17"/>
      <c r="K318" s="40"/>
      <c r="L318" s="40">
        <f t="shared" si="24"/>
        <v>4800000</v>
      </c>
      <c r="M318" s="40">
        <f t="shared" si="25"/>
        <v>4800000</v>
      </c>
    </row>
    <row r="319" spans="2:13" ht="15.75" customHeight="1">
      <c r="B319" s="39">
        <v>6</v>
      </c>
      <c r="C319" s="130" t="s">
        <v>218</v>
      </c>
      <c r="D319" s="131"/>
      <c r="E319" s="40">
        <v>3750000</v>
      </c>
      <c r="F319" s="40">
        <v>3750000</v>
      </c>
      <c r="G319" s="40"/>
      <c r="H319" s="40"/>
      <c r="I319" s="40">
        <f t="shared" si="22"/>
        <v>750000</v>
      </c>
      <c r="J319" s="17"/>
      <c r="K319" s="40">
        <f t="shared" si="23"/>
        <v>750000</v>
      </c>
      <c r="L319" s="40">
        <f t="shared" si="24"/>
        <v>4500000</v>
      </c>
      <c r="M319" s="40">
        <f t="shared" si="25"/>
        <v>4500000</v>
      </c>
    </row>
    <row r="320" spans="2:13" ht="69.75" customHeight="1">
      <c r="B320" s="192" t="s">
        <v>30</v>
      </c>
      <c r="C320" s="193"/>
      <c r="D320" s="194"/>
      <c r="E320" s="192" t="s">
        <v>282</v>
      </c>
      <c r="F320" s="193"/>
      <c r="G320" s="193"/>
      <c r="H320" s="193"/>
      <c r="I320" s="193"/>
      <c r="J320" s="193"/>
      <c r="K320" s="193"/>
      <c r="L320" s="193"/>
      <c r="M320" s="194"/>
    </row>
    <row r="321" spans="2:13" ht="12" customHeight="1">
      <c r="B321" s="138"/>
      <c r="C321" s="139"/>
      <c r="D321" s="139"/>
      <c r="E321" s="139"/>
      <c r="F321" s="139"/>
      <c r="G321" s="139"/>
      <c r="H321" s="139"/>
      <c r="I321" s="139"/>
      <c r="J321" s="139"/>
      <c r="K321" s="139"/>
      <c r="L321" s="139"/>
      <c r="M321" s="140"/>
    </row>
    <row r="322" spans="2:13" ht="12" customHeight="1">
      <c r="B322" s="141"/>
      <c r="C322" s="142"/>
      <c r="D322" s="142"/>
      <c r="E322" s="142"/>
      <c r="F322" s="142"/>
      <c r="G322" s="142"/>
      <c r="H322" s="142"/>
      <c r="I322" s="142"/>
      <c r="J322" s="142"/>
      <c r="K322" s="142"/>
      <c r="L322" s="142"/>
      <c r="M322" s="143"/>
    </row>
    <row r="323" spans="2:13" ht="12" customHeight="1">
      <c r="B323" s="148" t="s">
        <v>31</v>
      </c>
      <c r="C323" s="149"/>
      <c r="D323" s="149"/>
      <c r="E323" s="149"/>
      <c r="F323" s="149"/>
      <c r="G323" s="149"/>
      <c r="H323" s="149"/>
      <c r="I323" s="149"/>
      <c r="J323" s="149"/>
      <c r="K323" s="149"/>
      <c r="L323" s="149"/>
      <c r="M323" s="150"/>
    </row>
    <row r="324" spans="2:13" ht="14.25" customHeight="1">
      <c r="B324" s="162" t="s">
        <v>34</v>
      </c>
      <c r="C324" s="163" t="s">
        <v>33</v>
      </c>
      <c r="D324" s="148" t="s">
        <v>32</v>
      </c>
      <c r="E324" s="149"/>
      <c r="F324" s="149"/>
      <c r="G324" s="149"/>
      <c r="H324" s="149"/>
      <c r="I324" s="149"/>
      <c r="J324" s="149"/>
      <c r="K324" s="149"/>
      <c r="L324" s="149"/>
      <c r="M324" s="150"/>
    </row>
    <row r="325" spans="2:13" ht="86.25" customHeight="1">
      <c r="B325" s="162"/>
      <c r="C325" s="164"/>
      <c r="D325" s="25" t="s">
        <v>35</v>
      </c>
      <c r="E325" s="4" t="s">
        <v>36</v>
      </c>
      <c r="F325" s="20" t="s">
        <v>84</v>
      </c>
      <c r="G325" s="61"/>
      <c r="H325" s="61"/>
      <c r="I325" s="21" t="s">
        <v>37</v>
      </c>
      <c r="J325" s="21"/>
      <c r="K325" s="3" t="s">
        <v>83</v>
      </c>
      <c r="L325" s="145" t="s">
        <v>38</v>
      </c>
      <c r="M325" s="165"/>
    </row>
    <row r="326" spans="2:13" ht="10.5" customHeight="1">
      <c r="B326" s="12"/>
      <c r="C326" s="10"/>
      <c r="D326" s="9"/>
      <c r="E326" s="9"/>
      <c r="F326" s="11"/>
      <c r="G326" s="11"/>
      <c r="H326" s="11"/>
      <c r="I326" s="19"/>
      <c r="J326" s="19"/>
      <c r="K326" s="8"/>
      <c r="L326" s="135"/>
      <c r="M326" s="136"/>
    </row>
    <row r="327" spans="2:13" ht="13.5" customHeight="1">
      <c r="B327" s="132" t="s">
        <v>85</v>
      </c>
      <c r="C327" s="133"/>
      <c r="D327" s="133"/>
      <c r="E327" s="133"/>
      <c r="F327" s="133"/>
      <c r="G327" s="133"/>
      <c r="H327" s="133"/>
      <c r="I327" s="133"/>
      <c r="J327" s="133"/>
      <c r="K327" s="133"/>
      <c r="L327" s="133"/>
      <c r="M327" s="134"/>
    </row>
    <row r="328" spans="2:13" ht="37.5" customHeight="1">
      <c r="B328" s="156" t="s">
        <v>30</v>
      </c>
      <c r="C328" s="157"/>
      <c r="D328" s="145" t="s">
        <v>224</v>
      </c>
      <c r="E328" s="146"/>
      <c r="F328" s="146"/>
      <c r="G328" s="146"/>
      <c r="H328" s="146"/>
      <c r="I328" s="146"/>
      <c r="J328" s="146"/>
      <c r="K328" s="146"/>
      <c r="L328" s="146"/>
      <c r="M328" s="147"/>
    </row>
    <row r="329" spans="2:13" ht="30.75" customHeight="1">
      <c r="B329" s="154"/>
      <c r="C329" s="155"/>
      <c r="D329" s="148"/>
      <c r="E329" s="149"/>
      <c r="F329" s="149"/>
      <c r="G329" s="149"/>
      <c r="H329" s="149"/>
      <c r="I329" s="149"/>
      <c r="J329" s="149"/>
      <c r="K329" s="149"/>
      <c r="L329" s="149"/>
      <c r="M329" s="150"/>
    </row>
    <row r="330" spans="2:13" ht="8.25" customHeight="1">
      <c r="B330" s="151"/>
      <c r="C330" s="152"/>
      <c r="D330" s="152"/>
      <c r="E330" s="152"/>
      <c r="F330" s="152"/>
      <c r="G330" s="152"/>
      <c r="H330" s="152"/>
      <c r="I330" s="152"/>
      <c r="J330" s="152"/>
      <c r="K330" s="152"/>
      <c r="L330" s="152"/>
      <c r="M330" s="153"/>
    </row>
    <row r="331" spans="2:13" ht="13.5" customHeight="1">
      <c r="B331" s="159" t="s">
        <v>76</v>
      </c>
      <c r="C331" s="159"/>
      <c r="D331" s="159"/>
      <c r="E331" s="159"/>
      <c r="F331" s="137" t="s">
        <v>225</v>
      </c>
      <c r="G331" s="137"/>
      <c r="H331" s="137"/>
      <c r="I331" s="137"/>
      <c r="J331" s="137"/>
      <c r="K331" s="137"/>
      <c r="L331" s="137"/>
      <c r="M331" s="137"/>
    </row>
    <row r="332" spans="2:13" ht="12.75" customHeight="1">
      <c r="B332" s="159" t="s">
        <v>77</v>
      </c>
      <c r="C332" s="159"/>
      <c r="D332" s="159"/>
      <c r="E332" s="159"/>
      <c r="F332" s="219" t="s">
        <v>78</v>
      </c>
      <c r="G332" s="219"/>
      <c r="H332" s="219"/>
      <c r="I332" s="219"/>
      <c r="J332" s="219"/>
      <c r="K332" s="219"/>
      <c r="L332" s="219"/>
      <c r="M332" s="27" t="s">
        <v>79</v>
      </c>
    </row>
    <row r="333" spans="2:13" ht="12.75" customHeight="1">
      <c r="B333" s="159"/>
      <c r="C333" s="159"/>
      <c r="D333" s="159"/>
      <c r="E333" s="159"/>
      <c r="F333" s="137" t="s">
        <v>280</v>
      </c>
      <c r="G333" s="137"/>
      <c r="H333" s="137"/>
      <c r="I333" s="137"/>
      <c r="J333" s="137"/>
      <c r="K333" s="137"/>
      <c r="L333" s="137"/>
      <c r="M333" s="128" t="s">
        <v>281</v>
      </c>
    </row>
    <row r="334" spans="2:13" ht="21.75" customHeight="1">
      <c r="B334" s="159" t="s">
        <v>80</v>
      </c>
      <c r="C334" s="159"/>
      <c r="D334" s="159"/>
      <c r="E334" s="159"/>
      <c r="F334" s="137" t="s">
        <v>135</v>
      </c>
      <c r="G334" s="137"/>
      <c r="H334" s="137"/>
      <c r="I334" s="137"/>
      <c r="J334" s="137"/>
      <c r="K334" s="137"/>
      <c r="L334" s="137"/>
      <c r="M334" s="137"/>
    </row>
    <row r="335" spans="2:13" ht="21.75" customHeight="1">
      <c r="B335" s="159" t="s">
        <v>81</v>
      </c>
      <c r="C335" s="159"/>
      <c r="D335" s="159"/>
      <c r="E335" s="159"/>
      <c r="F335" s="137" t="s">
        <v>226</v>
      </c>
      <c r="G335" s="137"/>
      <c r="H335" s="137"/>
      <c r="I335" s="137"/>
      <c r="J335" s="137"/>
      <c r="K335" s="137"/>
      <c r="L335" s="137"/>
      <c r="M335" s="137"/>
    </row>
    <row r="336" spans="2:13" ht="12" customHeight="1">
      <c r="B336" s="159" t="s">
        <v>82</v>
      </c>
      <c r="C336" s="159"/>
      <c r="D336" s="159"/>
      <c r="E336" s="159"/>
      <c r="F336" s="137" t="s">
        <v>274</v>
      </c>
      <c r="G336" s="137"/>
      <c r="H336" s="137"/>
      <c r="I336" s="137"/>
      <c r="J336" s="137"/>
      <c r="K336" s="137"/>
      <c r="L336" s="137"/>
      <c r="M336" s="137"/>
    </row>
    <row r="337" spans="2:13" ht="8.25" customHeight="1">
      <c r="B337" s="32"/>
      <c r="C337" s="33"/>
      <c r="D337" s="30"/>
      <c r="E337" s="30"/>
      <c r="F337" s="30"/>
      <c r="G337" s="54"/>
      <c r="H337" s="70"/>
      <c r="I337" s="30"/>
      <c r="J337" s="46"/>
      <c r="K337" s="30"/>
      <c r="L337" s="30"/>
      <c r="M337" s="31"/>
    </row>
    <row r="338" spans="2:13" ht="12" customHeight="1">
      <c r="B338" s="230" t="s">
        <v>2</v>
      </c>
      <c r="C338" s="230" t="s">
        <v>39</v>
      </c>
      <c r="D338" s="148" t="s">
        <v>40</v>
      </c>
      <c r="E338" s="149"/>
      <c r="F338" s="149"/>
      <c r="G338" s="149"/>
      <c r="H338" s="149"/>
      <c r="I338" s="149"/>
      <c r="J338" s="149"/>
      <c r="K338" s="149"/>
      <c r="L338" s="149"/>
      <c r="M338" s="150"/>
    </row>
    <row r="339" spans="2:13" ht="12" customHeight="1">
      <c r="B339" s="231"/>
      <c r="C339" s="231"/>
      <c r="D339" s="220" t="s">
        <v>41</v>
      </c>
      <c r="E339" s="221"/>
      <c r="F339" s="227" t="s">
        <v>42</v>
      </c>
      <c r="G339" s="50"/>
      <c r="H339" s="66"/>
      <c r="I339" s="227" t="s">
        <v>43</v>
      </c>
      <c r="J339" s="43"/>
      <c r="K339" s="227" t="s">
        <v>44</v>
      </c>
      <c r="L339" s="192" t="s">
        <v>45</v>
      </c>
      <c r="M339" s="194"/>
    </row>
    <row r="340" spans="2:13" ht="12" customHeight="1">
      <c r="B340" s="231"/>
      <c r="C340" s="231"/>
      <c r="D340" s="222"/>
      <c r="E340" s="223"/>
      <c r="F340" s="228"/>
      <c r="G340" s="51"/>
      <c r="H340" s="67"/>
      <c r="I340" s="228"/>
      <c r="J340" s="44"/>
      <c r="K340" s="228"/>
      <c r="L340" s="148" t="s">
        <v>26</v>
      </c>
      <c r="M340" s="150"/>
    </row>
    <row r="341" spans="2:13" ht="12" customHeight="1">
      <c r="B341" s="232"/>
      <c r="C341" s="232"/>
      <c r="D341" s="224"/>
      <c r="E341" s="225"/>
      <c r="F341" s="229"/>
      <c r="G341" s="55"/>
      <c r="H341" s="71"/>
      <c r="I341" s="229"/>
      <c r="J341" s="45"/>
      <c r="K341" s="229"/>
      <c r="L341" s="35" t="s">
        <v>75</v>
      </c>
      <c r="M341" s="35" t="s">
        <v>29</v>
      </c>
    </row>
    <row r="342" spans="2:13" ht="41.25" customHeight="1">
      <c r="B342" s="63" t="s">
        <v>279</v>
      </c>
      <c r="C342" s="104" t="s">
        <v>275</v>
      </c>
      <c r="D342" s="158" t="s">
        <v>249</v>
      </c>
      <c r="E342" s="158"/>
      <c r="F342" s="102" t="s">
        <v>274</v>
      </c>
      <c r="G342" s="102"/>
      <c r="H342" s="102"/>
      <c r="I342" s="127" t="s">
        <v>118</v>
      </c>
      <c r="J342" s="102"/>
      <c r="K342" s="102"/>
      <c r="L342" s="101">
        <v>12855208</v>
      </c>
      <c r="M342" s="101">
        <v>12855208</v>
      </c>
    </row>
    <row r="343" spans="2:13" ht="30" customHeight="1">
      <c r="B343" s="101" t="s">
        <v>273</v>
      </c>
      <c r="C343" s="104" t="s">
        <v>241</v>
      </c>
      <c r="D343" s="158" t="s">
        <v>250</v>
      </c>
      <c r="E343" s="158"/>
      <c r="F343" s="102" t="s">
        <v>274</v>
      </c>
      <c r="G343" s="102"/>
      <c r="H343" s="102"/>
      <c r="I343" s="103" t="s">
        <v>118</v>
      </c>
      <c r="J343" s="102"/>
      <c r="K343" s="102"/>
      <c r="L343" s="101">
        <v>5970990</v>
      </c>
      <c r="M343" s="101">
        <v>5970990</v>
      </c>
    </row>
    <row r="344" spans="2:13" ht="47.25" customHeight="1">
      <c r="B344" s="63" t="s">
        <v>262</v>
      </c>
      <c r="C344" s="104" t="s">
        <v>258</v>
      </c>
      <c r="D344" s="158" t="s">
        <v>251</v>
      </c>
      <c r="E344" s="158"/>
      <c r="F344" s="102" t="s">
        <v>274</v>
      </c>
      <c r="G344" s="97"/>
      <c r="H344" s="97"/>
      <c r="I344" s="97" t="s">
        <v>118</v>
      </c>
      <c r="J344" s="97"/>
      <c r="K344" s="97"/>
      <c r="L344" s="99">
        <v>749300</v>
      </c>
      <c r="M344" s="101">
        <v>749300</v>
      </c>
    </row>
    <row r="345" spans="2:13" ht="47.25" customHeight="1">
      <c r="B345" s="101" t="s">
        <v>267</v>
      </c>
      <c r="C345" s="104" t="s">
        <v>236</v>
      </c>
      <c r="D345" s="158" t="s">
        <v>252</v>
      </c>
      <c r="E345" s="158"/>
      <c r="F345" s="102" t="s">
        <v>274</v>
      </c>
      <c r="G345" s="97"/>
      <c r="H345" s="97"/>
      <c r="I345" s="97" t="s">
        <v>118</v>
      </c>
      <c r="J345" s="97"/>
      <c r="K345" s="97"/>
      <c r="L345" s="99">
        <v>4022400</v>
      </c>
      <c r="M345" s="101">
        <v>4022400</v>
      </c>
    </row>
    <row r="346" spans="2:13" ht="47.25" customHeight="1">
      <c r="B346" s="101" t="s">
        <v>272</v>
      </c>
      <c r="C346" s="104" t="s">
        <v>232</v>
      </c>
      <c r="D346" s="158" t="s">
        <v>253</v>
      </c>
      <c r="E346" s="158"/>
      <c r="F346" s="102" t="s">
        <v>274</v>
      </c>
      <c r="G346" s="97"/>
      <c r="H346" s="97"/>
      <c r="I346" s="127" t="s">
        <v>283</v>
      </c>
      <c r="J346" s="97"/>
      <c r="K346" s="97"/>
      <c r="L346" s="99">
        <v>475500</v>
      </c>
      <c r="M346" s="101">
        <v>475500</v>
      </c>
    </row>
    <row r="347" spans="2:13" ht="47.25" customHeight="1">
      <c r="B347" s="99"/>
      <c r="C347" s="104" t="s">
        <v>254</v>
      </c>
      <c r="D347" s="158" t="s">
        <v>245</v>
      </c>
      <c r="E347" s="158"/>
      <c r="F347" s="102" t="s">
        <v>274</v>
      </c>
      <c r="G347" s="97"/>
      <c r="H347" s="97"/>
      <c r="I347" s="127" t="s">
        <v>283</v>
      </c>
      <c r="J347" s="97"/>
      <c r="K347" s="97"/>
      <c r="L347" s="99">
        <v>127200</v>
      </c>
      <c r="M347" s="101">
        <v>127200</v>
      </c>
    </row>
    <row r="348" spans="2:13" ht="30" customHeight="1">
      <c r="B348" s="63">
        <v>1</v>
      </c>
      <c r="C348" s="104" t="s">
        <v>263</v>
      </c>
      <c r="D348" s="158" t="s">
        <v>246</v>
      </c>
      <c r="E348" s="158"/>
      <c r="F348" s="102" t="s">
        <v>274</v>
      </c>
      <c r="G348" s="97"/>
      <c r="H348" s="97"/>
      <c r="I348" s="97" t="s">
        <v>118</v>
      </c>
      <c r="J348" s="97"/>
      <c r="K348" s="97"/>
      <c r="L348" s="99">
        <v>4483800</v>
      </c>
      <c r="M348" s="101">
        <v>4483800</v>
      </c>
    </row>
    <row r="349" spans="2:13" ht="27.75" customHeight="1">
      <c r="B349" s="63">
        <v>2</v>
      </c>
      <c r="C349" s="104" t="s">
        <v>268</v>
      </c>
      <c r="D349" s="158" t="s">
        <v>247</v>
      </c>
      <c r="E349" s="158"/>
      <c r="F349" s="102" t="s">
        <v>274</v>
      </c>
      <c r="G349" s="97"/>
      <c r="H349" s="97"/>
      <c r="I349" s="97" t="s">
        <v>118</v>
      </c>
      <c r="J349" s="97"/>
      <c r="K349" s="97"/>
      <c r="L349" s="99">
        <v>4236000</v>
      </c>
      <c r="M349" s="101">
        <v>4236000</v>
      </c>
    </row>
    <row r="350" spans="2:13" ht="29.25" customHeight="1">
      <c r="B350" s="101">
        <v>11</v>
      </c>
      <c r="C350" s="104" t="s">
        <v>227</v>
      </c>
      <c r="D350" s="158" t="s">
        <v>248</v>
      </c>
      <c r="E350" s="158"/>
      <c r="F350" s="102" t="s">
        <v>274</v>
      </c>
      <c r="G350" s="97"/>
      <c r="H350" s="97"/>
      <c r="I350" s="97" t="s">
        <v>118</v>
      </c>
      <c r="J350" s="97"/>
      <c r="K350" s="97"/>
      <c r="L350" s="99">
        <v>5674500</v>
      </c>
      <c r="M350" s="101">
        <v>5674500</v>
      </c>
    </row>
    <row r="351" spans="2:13" ht="12" customHeight="1">
      <c r="B351" s="219" t="s">
        <v>47</v>
      </c>
      <c r="C351" s="219"/>
      <c r="D351" s="219"/>
      <c r="E351" s="219"/>
      <c r="F351" s="219"/>
      <c r="G351" s="219"/>
      <c r="H351" s="219"/>
      <c r="I351" s="219"/>
      <c r="J351" s="219"/>
      <c r="K351" s="219"/>
      <c r="L351" s="219"/>
      <c r="M351" s="100"/>
    </row>
    <row r="352" spans="2:13" ht="23.25" customHeight="1">
      <c r="B352" s="99" t="s">
        <v>71</v>
      </c>
      <c r="C352" s="99" t="s">
        <v>39</v>
      </c>
      <c r="D352" s="158" t="s">
        <v>48</v>
      </c>
      <c r="E352" s="158"/>
      <c r="F352" s="158"/>
      <c r="G352" s="99"/>
      <c r="H352" s="99"/>
      <c r="I352" s="158" t="s">
        <v>62</v>
      </c>
      <c r="J352" s="158"/>
      <c r="K352" s="158"/>
      <c r="L352" s="99" t="s">
        <v>50</v>
      </c>
      <c r="M352" s="96" t="s">
        <v>49</v>
      </c>
    </row>
    <row r="353" spans="2:13" ht="42.75" customHeight="1">
      <c r="B353" s="101" t="s">
        <v>272</v>
      </c>
      <c r="C353" s="104" t="s">
        <v>232</v>
      </c>
      <c r="D353" s="129" t="s">
        <v>233</v>
      </c>
      <c r="E353" s="129"/>
      <c r="F353" s="129"/>
      <c r="G353" s="104"/>
      <c r="H353" s="104"/>
      <c r="I353" s="144" t="s">
        <v>234</v>
      </c>
      <c r="J353" s="144"/>
      <c r="K353" s="144"/>
      <c r="L353" s="105" t="s">
        <v>235</v>
      </c>
      <c r="M353" s="38"/>
    </row>
    <row r="354" spans="2:13" ht="42.75" customHeight="1">
      <c r="B354" s="99">
        <v>11</v>
      </c>
      <c r="C354" s="104" t="s">
        <v>227</v>
      </c>
      <c r="D354" s="129" t="s">
        <v>228</v>
      </c>
      <c r="E354" s="129"/>
      <c r="F354" s="129"/>
      <c r="G354" s="104"/>
      <c r="H354" s="104"/>
      <c r="I354" s="144" t="s">
        <v>229</v>
      </c>
      <c r="J354" s="144"/>
      <c r="K354" s="144"/>
      <c r="L354" s="105" t="s">
        <v>230</v>
      </c>
      <c r="M354" s="126" t="s">
        <v>231</v>
      </c>
    </row>
    <row r="355" spans="2:13" ht="56.25" customHeight="1">
      <c r="B355" s="101" t="s">
        <v>267</v>
      </c>
      <c r="C355" s="104" t="s">
        <v>236</v>
      </c>
      <c r="D355" s="129" t="s">
        <v>237</v>
      </c>
      <c r="E355" s="129"/>
      <c r="F355" s="129"/>
      <c r="G355" s="104"/>
      <c r="H355" s="104"/>
      <c r="I355" s="144" t="s">
        <v>238</v>
      </c>
      <c r="J355" s="144"/>
      <c r="K355" s="144"/>
      <c r="L355" s="105" t="s">
        <v>239</v>
      </c>
      <c r="M355" s="126" t="s">
        <v>240</v>
      </c>
    </row>
    <row r="356" spans="2:13" ht="42.75" customHeight="1">
      <c r="B356" s="101" t="s">
        <v>273</v>
      </c>
      <c r="C356" s="104" t="s">
        <v>241</v>
      </c>
      <c r="D356" s="129" t="s">
        <v>242</v>
      </c>
      <c r="E356" s="129"/>
      <c r="F356" s="129"/>
      <c r="G356" s="104"/>
      <c r="H356" s="104"/>
      <c r="I356" s="144" t="s">
        <v>243</v>
      </c>
      <c r="J356" s="144"/>
      <c r="K356" s="144"/>
      <c r="L356" s="105" t="s">
        <v>244</v>
      </c>
      <c r="M356" s="38"/>
    </row>
    <row r="357" spans="2:13" ht="34.5" customHeight="1">
      <c r="B357" s="99">
        <v>25</v>
      </c>
      <c r="C357" s="104" t="s">
        <v>254</v>
      </c>
      <c r="D357" s="129" t="s">
        <v>255</v>
      </c>
      <c r="E357" s="129"/>
      <c r="F357" s="129"/>
      <c r="G357" s="98"/>
      <c r="H357" s="98"/>
      <c r="I357" s="144" t="s">
        <v>257</v>
      </c>
      <c r="J357" s="144"/>
      <c r="K357" s="144"/>
      <c r="L357" s="78" t="s">
        <v>256</v>
      </c>
      <c r="M357" s="62"/>
    </row>
    <row r="358" spans="2:13" ht="26.25" customHeight="1">
      <c r="B358" s="63" t="s">
        <v>262</v>
      </c>
      <c r="C358" s="104" t="s">
        <v>258</v>
      </c>
      <c r="D358" s="129" t="s">
        <v>259</v>
      </c>
      <c r="E358" s="129"/>
      <c r="F358" s="129"/>
      <c r="G358" s="98"/>
      <c r="H358" s="98"/>
      <c r="I358" s="144" t="s">
        <v>261</v>
      </c>
      <c r="J358" s="144"/>
      <c r="K358" s="144"/>
      <c r="L358" s="105" t="s">
        <v>260</v>
      </c>
      <c r="M358" s="62"/>
    </row>
    <row r="359" spans="2:13" ht="26.25" customHeight="1">
      <c r="B359" s="63">
        <v>1</v>
      </c>
      <c r="C359" s="104" t="s">
        <v>263</v>
      </c>
      <c r="D359" s="129" t="s">
        <v>264</v>
      </c>
      <c r="E359" s="129"/>
      <c r="F359" s="129"/>
      <c r="G359" s="104"/>
      <c r="H359" s="104"/>
      <c r="I359" s="144" t="s">
        <v>266</v>
      </c>
      <c r="J359" s="144"/>
      <c r="K359" s="144"/>
      <c r="L359" s="105" t="s">
        <v>265</v>
      </c>
      <c r="M359" s="62"/>
    </row>
    <row r="360" spans="2:13" ht="26.25" customHeight="1">
      <c r="B360" s="63">
        <v>2</v>
      </c>
      <c r="C360" s="104" t="s">
        <v>268</v>
      </c>
      <c r="D360" s="129" t="s">
        <v>269</v>
      </c>
      <c r="E360" s="129"/>
      <c r="F360" s="129"/>
      <c r="G360" s="104"/>
      <c r="H360" s="104"/>
      <c r="I360" s="144" t="s">
        <v>271</v>
      </c>
      <c r="J360" s="144"/>
      <c r="K360" s="144"/>
      <c r="L360" s="105" t="s">
        <v>270</v>
      </c>
      <c r="M360" s="62"/>
    </row>
    <row r="361" spans="2:13" ht="47.25" customHeight="1">
      <c r="B361" s="63" t="s">
        <v>279</v>
      </c>
      <c r="C361" s="104" t="s">
        <v>275</v>
      </c>
      <c r="D361" s="129" t="s">
        <v>276</v>
      </c>
      <c r="E361" s="129"/>
      <c r="F361" s="129"/>
      <c r="G361" s="98"/>
      <c r="H361" s="98"/>
      <c r="I361" s="144" t="s">
        <v>278</v>
      </c>
      <c r="J361" s="144"/>
      <c r="K361" s="144"/>
      <c r="L361" s="105" t="s">
        <v>277</v>
      </c>
      <c r="M361" s="62"/>
    </row>
    <row r="362" spans="2:13" ht="12" customHeight="1">
      <c r="B362" s="151"/>
      <c r="C362" s="152"/>
      <c r="D362" s="152"/>
      <c r="E362" s="152"/>
      <c r="F362" s="152"/>
      <c r="G362" s="152"/>
      <c r="H362" s="152"/>
      <c r="I362" s="152"/>
      <c r="J362" s="152"/>
      <c r="K362" s="152"/>
      <c r="L362" s="152"/>
      <c r="M362" s="153"/>
    </row>
    <row r="363" spans="2:13" ht="28.5" customHeight="1">
      <c r="B363" s="148" t="s">
        <v>119</v>
      </c>
      <c r="C363" s="149"/>
      <c r="D363" s="150"/>
      <c r="E363" s="145"/>
      <c r="F363" s="146"/>
      <c r="G363" s="146"/>
      <c r="H363" s="146"/>
      <c r="I363" s="146"/>
      <c r="J363" s="146"/>
      <c r="K363" s="146"/>
      <c r="L363" s="146"/>
      <c r="M363" s="147"/>
    </row>
    <row r="364" spans="2:13" ht="12" customHeight="1">
      <c r="B364" s="187" t="s">
        <v>19</v>
      </c>
      <c r="C364" s="188"/>
      <c r="D364" s="189"/>
      <c r="E364" s="187" t="s">
        <v>19</v>
      </c>
      <c r="F364" s="188"/>
      <c r="G364" s="188"/>
      <c r="H364" s="188"/>
      <c r="I364" s="188"/>
      <c r="J364" s="188"/>
      <c r="K364" s="188"/>
      <c r="L364" s="188"/>
      <c r="M364" s="189"/>
    </row>
    <row r="365" spans="2:13" ht="12" customHeight="1">
      <c r="B365" s="141"/>
      <c r="C365" s="142"/>
      <c r="D365" s="142"/>
      <c r="E365" s="142"/>
      <c r="F365" s="142"/>
      <c r="G365" s="142"/>
      <c r="H365" s="142"/>
      <c r="I365" s="142"/>
      <c r="J365" s="142"/>
      <c r="K365" s="142"/>
      <c r="L365" s="142"/>
      <c r="M365" s="143"/>
    </row>
    <row r="366" spans="2:13" ht="36" customHeight="1">
      <c r="B366" s="145" t="s">
        <v>51</v>
      </c>
      <c r="C366" s="146"/>
      <c r="D366" s="146"/>
      <c r="E366" s="192"/>
      <c r="F366" s="193"/>
      <c r="G366" s="193"/>
      <c r="H366" s="193"/>
      <c r="I366" s="193"/>
      <c r="J366" s="193"/>
      <c r="K366" s="193"/>
      <c r="L366" s="193"/>
      <c r="M366" s="194"/>
    </row>
    <row r="367" spans="2:13" ht="13.5" customHeight="1">
      <c r="B367" s="235"/>
      <c r="C367" s="236"/>
      <c r="D367" s="236"/>
      <c r="E367" s="236"/>
      <c r="F367" s="236"/>
      <c r="G367" s="236"/>
      <c r="H367" s="236"/>
      <c r="I367" s="236"/>
      <c r="J367" s="236"/>
      <c r="K367" s="236"/>
      <c r="L367" s="236"/>
      <c r="M367" s="237"/>
    </row>
    <row r="368" spans="2:13" ht="53.25" customHeight="1">
      <c r="B368" s="145" t="s">
        <v>52</v>
      </c>
      <c r="C368" s="146"/>
      <c r="D368" s="147"/>
      <c r="E368" s="192"/>
      <c r="F368" s="193"/>
      <c r="G368" s="193"/>
      <c r="H368" s="193"/>
      <c r="I368" s="193"/>
      <c r="J368" s="193"/>
      <c r="K368" s="193"/>
      <c r="L368" s="193"/>
      <c r="M368" s="194"/>
    </row>
    <row r="369" spans="2:13" ht="15.75" customHeight="1">
      <c r="B369" s="235"/>
      <c r="C369" s="236"/>
      <c r="D369" s="236"/>
      <c r="E369" s="236"/>
      <c r="F369" s="236"/>
      <c r="G369" s="236"/>
      <c r="H369" s="236"/>
      <c r="I369" s="236"/>
      <c r="J369" s="236"/>
      <c r="K369" s="236"/>
      <c r="L369" s="236"/>
      <c r="M369" s="237"/>
    </row>
    <row r="370" spans="2:13" ht="33.75" customHeight="1">
      <c r="B370" s="145" t="s">
        <v>53</v>
      </c>
      <c r="C370" s="146"/>
      <c r="D370" s="147"/>
      <c r="E370" s="192"/>
      <c r="F370" s="193"/>
      <c r="G370" s="193"/>
      <c r="H370" s="193"/>
      <c r="I370" s="193"/>
      <c r="J370" s="193"/>
      <c r="K370" s="193"/>
      <c r="L370" s="193"/>
      <c r="M370" s="194"/>
    </row>
    <row r="371" spans="2:13" ht="13.5" customHeight="1">
      <c r="B371" s="239"/>
      <c r="C371" s="240"/>
      <c r="D371" s="240"/>
      <c r="E371" s="240"/>
      <c r="F371" s="240"/>
      <c r="G371" s="240"/>
      <c r="H371" s="240"/>
      <c r="I371" s="240"/>
      <c r="J371" s="240"/>
      <c r="K371" s="240"/>
      <c r="L371" s="240"/>
      <c r="M371" s="241"/>
    </row>
    <row r="372" spans="2:13" ht="13.5" customHeight="1">
      <c r="B372" s="145" t="s">
        <v>54</v>
      </c>
      <c r="C372" s="146"/>
      <c r="D372" s="146"/>
      <c r="E372" s="146"/>
      <c r="F372" s="146"/>
      <c r="G372" s="146"/>
      <c r="H372" s="146"/>
      <c r="I372" s="146"/>
      <c r="J372" s="146"/>
      <c r="K372" s="146"/>
      <c r="L372" s="146"/>
      <c r="M372" s="147"/>
    </row>
    <row r="373" spans="2:13" ht="13.5" customHeight="1">
      <c r="B373" s="151"/>
      <c r="C373" s="152"/>
      <c r="D373" s="152"/>
      <c r="E373" s="152"/>
      <c r="F373" s="152"/>
      <c r="G373" s="152"/>
      <c r="H373" s="152"/>
      <c r="I373" s="152"/>
      <c r="J373" s="152"/>
      <c r="K373" s="152"/>
      <c r="L373" s="152"/>
      <c r="M373" s="153"/>
    </row>
    <row r="374" spans="2:13" ht="13.5" customHeight="1">
      <c r="B374" s="156" t="s">
        <v>55</v>
      </c>
      <c r="C374" s="238"/>
      <c r="D374" s="238"/>
      <c r="E374" s="238"/>
      <c r="F374" s="238"/>
      <c r="G374" s="238"/>
      <c r="H374" s="238"/>
      <c r="I374" s="238"/>
      <c r="J374" s="238"/>
      <c r="K374" s="238"/>
      <c r="L374" s="238"/>
      <c r="M374" s="157"/>
    </row>
    <row r="375" spans="2:13" ht="13.5" customHeight="1">
      <c r="B375" s="148" t="s">
        <v>56</v>
      </c>
      <c r="C375" s="149"/>
      <c r="D375" s="150"/>
      <c r="E375" s="148" t="s">
        <v>57</v>
      </c>
      <c r="F375" s="149"/>
      <c r="G375" s="149"/>
      <c r="H375" s="149"/>
      <c r="I375" s="150"/>
      <c r="J375" s="42"/>
      <c r="K375" s="148" t="s">
        <v>58</v>
      </c>
      <c r="L375" s="150"/>
      <c r="M375" s="2"/>
    </row>
    <row r="376" spans="2:13" ht="13.5" customHeight="1">
      <c r="B376" s="148" t="s">
        <v>92</v>
      </c>
      <c r="C376" s="149"/>
      <c r="D376" s="150"/>
      <c r="E376" s="148">
        <v>10596039</v>
      </c>
      <c r="F376" s="149"/>
      <c r="G376" s="149"/>
      <c r="H376" s="149"/>
      <c r="I376" s="150"/>
      <c r="J376" s="42"/>
      <c r="K376" s="218" t="s">
        <v>59</v>
      </c>
      <c r="L376" s="150"/>
      <c r="M376" s="2"/>
    </row>
    <row r="377" spans="2:13" ht="14.25" customHeight="1">
      <c r="B377" s="174" t="s">
        <v>60</v>
      </c>
      <c r="C377" s="174"/>
      <c r="D377" s="174"/>
    </row>
    <row r="378" spans="2:13" ht="14.25" customHeight="1">
      <c r="B378" s="226"/>
      <c r="C378" s="226"/>
      <c r="D378" s="226"/>
    </row>
    <row r="379" spans="2:13" ht="14.25" customHeight="1">
      <c r="B379" s="34"/>
      <c r="C379" s="34"/>
      <c r="D379" s="34"/>
    </row>
    <row r="380" spans="2:13" ht="14.25" customHeight="1">
      <c r="B380" s="22"/>
      <c r="C380" s="22"/>
      <c r="D380" s="22"/>
    </row>
    <row r="381" spans="2:13" ht="14.25" customHeight="1">
      <c r="B381" s="22"/>
      <c r="C381" s="22"/>
      <c r="D381" s="22"/>
    </row>
    <row r="382" spans="2:13" ht="14.25" customHeight="1">
      <c r="B382" s="234"/>
      <c r="C382" s="234"/>
      <c r="D382" s="234"/>
    </row>
    <row r="383" spans="2:13" ht="18" customHeight="1">
      <c r="B383" s="217" t="s">
        <v>68</v>
      </c>
      <c r="C383" s="217"/>
      <c r="D383" s="217"/>
      <c r="E383" s="217"/>
      <c r="F383" s="217"/>
      <c r="G383" s="217"/>
      <c r="H383" s="217"/>
      <c r="I383" s="217"/>
      <c r="J383" s="217"/>
      <c r="K383" s="217"/>
      <c r="L383" s="217"/>
      <c r="M383" s="217"/>
    </row>
    <row r="384" spans="2:13" ht="14.25" customHeight="1">
      <c r="B384" s="217" t="s">
        <v>69</v>
      </c>
      <c r="C384" s="217"/>
      <c r="D384" s="217"/>
      <c r="E384" s="217"/>
      <c r="F384" s="217"/>
      <c r="G384" s="217"/>
      <c r="H384" s="217"/>
      <c r="I384" s="217"/>
      <c r="J384" s="217"/>
      <c r="K384" s="217"/>
      <c r="L384" s="217"/>
      <c r="M384" s="217"/>
    </row>
    <row r="385" spans="2:13" ht="14.25" customHeight="1">
      <c r="B385" s="217" t="s">
        <v>63</v>
      </c>
      <c r="C385" s="217"/>
      <c r="D385" s="217"/>
      <c r="E385" s="217"/>
      <c r="F385" s="217"/>
      <c r="G385" s="217"/>
      <c r="H385" s="217"/>
      <c r="I385" s="217"/>
      <c r="J385" s="217"/>
      <c r="K385" s="217"/>
      <c r="L385" s="217"/>
      <c r="M385" s="217"/>
    </row>
    <row r="386" spans="2:13" ht="14.25" customHeight="1">
      <c r="B386" s="217" t="s">
        <v>64</v>
      </c>
      <c r="C386" s="217"/>
      <c r="D386" s="217"/>
      <c r="E386" s="217"/>
      <c r="F386" s="217"/>
      <c r="G386" s="217"/>
      <c r="H386" s="217"/>
      <c r="I386" s="217"/>
      <c r="J386" s="217"/>
      <c r="K386" s="217"/>
      <c r="L386" s="217"/>
      <c r="M386" s="217"/>
    </row>
    <row r="387" spans="2:13" ht="14.25" customHeight="1">
      <c r="B387" s="217" t="s">
        <v>65</v>
      </c>
      <c r="C387" s="217"/>
      <c r="D387" s="217"/>
      <c r="E387" s="217"/>
      <c r="F387" s="217"/>
      <c r="G387" s="217"/>
      <c r="H387" s="217"/>
      <c r="I387" s="217"/>
      <c r="J387" s="217"/>
      <c r="K387" s="217"/>
      <c r="L387" s="217"/>
      <c r="M387" s="217"/>
    </row>
    <row r="388" spans="2:13" ht="14.25" customHeight="1">
      <c r="B388" s="217" t="s">
        <v>66</v>
      </c>
      <c r="C388" s="217"/>
      <c r="D388" s="217"/>
      <c r="E388" s="217"/>
      <c r="F388" s="217"/>
      <c r="G388" s="217"/>
      <c r="H388" s="217"/>
      <c r="I388" s="217"/>
      <c r="J388" s="217"/>
      <c r="K388" s="217"/>
      <c r="L388" s="217"/>
      <c r="M388" s="217"/>
    </row>
    <row r="389" spans="2:13" ht="14.25" customHeight="1">
      <c r="B389" s="217" t="s">
        <v>70</v>
      </c>
      <c r="C389" s="217"/>
      <c r="D389" s="217"/>
      <c r="E389" s="217"/>
      <c r="F389" s="217"/>
      <c r="G389" s="217"/>
      <c r="H389" s="217"/>
      <c r="I389" s="217"/>
      <c r="J389" s="217"/>
      <c r="K389" s="217"/>
      <c r="L389" s="217"/>
      <c r="M389" s="217"/>
    </row>
    <row r="390" spans="2:13" ht="14.25" customHeight="1">
      <c r="B390" s="217" t="s">
        <v>67</v>
      </c>
      <c r="C390" s="217"/>
      <c r="D390" s="217"/>
      <c r="E390" s="217"/>
      <c r="F390" s="217"/>
      <c r="G390" s="217"/>
      <c r="H390" s="217"/>
      <c r="I390" s="217"/>
      <c r="J390" s="217"/>
      <c r="K390" s="217"/>
      <c r="L390" s="217"/>
      <c r="M390" s="217"/>
    </row>
    <row r="391" spans="2:13" ht="18.75" customHeight="1">
      <c r="B391" s="233"/>
      <c r="C391" s="233"/>
      <c r="D391" s="233"/>
      <c r="E391" s="233"/>
      <c r="F391" s="233"/>
      <c r="G391" s="233"/>
      <c r="H391" s="233"/>
      <c r="I391" s="233"/>
      <c r="J391" s="233"/>
      <c r="K391" s="233"/>
      <c r="L391" s="233"/>
    </row>
  </sheetData>
  <mergeCells count="395">
    <mergeCell ref="B57:C57"/>
    <mergeCell ref="D57:E57"/>
    <mergeCell ref="C222:D222"/>
    <mergeCell ref="E69:M69"/>
    <mergeCell ref="B68:B71"/>
    <mergeCell ref="L65:M65"/>
    <mergeCell ref="L66:M66"/>
    <mergeCell ref="L70:M70"/>
    <mergeCell ref="C81:D81"/>
    <mergeCell ref="C172:D172"/>
    <mergeCell ref="C83:D83"/>
    <mergeCell ref="C94:D94"/>
    <mergeCell ref="C155:D155"/>
    <mergeCell ref="C127:D127"/>
    <mergeCell ref="C117:D117"/>
    <mergeCell ref="C129:D129"/>
    <mergeCell ref="C140:D140"/>
    <mergeCell ref="C161:D161"/>
    <mergeCell ref="C105:D105"/>
    <mergeCell ref="C217:D217"/>
    <mergeCell ref="C124:D124"/>
    <mergeCell ref="I60:M60"/>
    <mergeCell ref="I61:M61"/>
    <mergeCell ref="D58:E58"/>
    <mergeCell ref="B369:M369"/>
    <mergeCell ref="E368:M368"/>
    <mergeCell ref="E370:M370"/>
    <mergeCell ref="B371:M371"/>
    <mergeCell ref="C312:D312"/>
    <mergeCell ref="C73:D73"/>
    <mergeCell ref="C74:D74"/>
    <mergeCell ref="C75:D75"/>
    <mergeCell ref="C76:D76"/>
    <mergeCell ref="D342:E342"/>
    <mergeCell ref="C86:D86"/>
    <mergeCell ref="C87:D87"/>
    <mergeCell ref="C88:D88"/>
    <mergeCell ref="C95:D95"/>
    <mergeCell ref="C96:D96"/>
    <mergeCell ref="C97:D97"/>
    <mergeCell ref="C302:D302"/>
    <mergeCell ref="C303:D303"/>
    <mergeCell ref="C304:D304"/>
    <mergeCell ref="C306:D306"/>
    <mergeCell ref="C313:D313"/>
    <mergeCell ref="B320:D320"/>
    <mergeCell ref="B331:E331"/>
    <mergeCell ref="C307:D307"/>
    <mergeCell ref="C84:D84"/>
    <mergeCell ref="C85:D85"/>
    <mergeCell ref="E320:M320"/>
    <mergeCell ref="C263:D263"/>
    <mergeCell ref="C266:D266"/>
    <mergeCell ref="C271:D271"/>
    <mergeCell ref="C272:D272"/>
    <mergeCell ref="C275:D275"/>
    <mergeCell ref="C298:D298"/>
    <mergeCell ref="C280:D280"/>
    <mergeCell ref="C279:D279"/>
    <mergeCell ref="C281:D281"/>
    <mergeCell ref="C282:D282"/>
    <mergeCell ref="C301:D301"/>
    <mergeCell ref="C311:D311"/>
    <mergeCell ref="C292:D292"/>
    <mergeCell ref="C295:D295"/>
    <mergeCell ref="C296:D296"/>
    <mergeCell ref="C289:D289"/>
    <mergeCell ref="C299:D299"/>
    <mergeCell ref="C317:D317"/>
    <mergeCell ref="C318:D318"/>
    <mergeCell ref="F339:F341"/>
    <mergeCell ref="C338:C341"/>
    <mergeCell ref="B334:E334"/>
    <mergeCell ref="C305:D305"/>
    <mergeCell ref="C310:D310"/>
    <mergeCell ref="C309:D309"/>
    <mergeCell ref="C314:D314"/>
    <mergeCell ref="C316:D316"/>
    <mergeCell ref="C319:D319"/>
    <mergeCell ref="C276:D276"/>
    <mergeCell ref="B391:L391"/>
    <mergeCell ref="B382:D382"/>
    <mergeCell ref="B376:D376"/>
    <mergeCell ref="B383:M383"/>
    <mergeCell ref="B384:M384"/>
    <mergeCell ref="B385:M385"/>
    <mergeCell ref="B386:M386"/>
    <mergeCell ref="K339:K341"/>
    <mergeCell ref="E375:I375"/>
    <mergeCell ref="B389:M389"/>
    <mergeCell ref="B390:M390"/>
    <mergeCell ref="B351:L351"/>
    <mergeCell ref="D352:F352"/>
    <mergeCell ref="I352:K352"/>
    <mergeCell ref="B363:D363"/>
    <mergeCell ref="B364:D364"/>
    <mergeCell ref="B367:M367"/>
    <mergeCell ref="I358:K358"/>
    <mergeCell ref="I361:K361"/>
    <mergeCell ref="B372:M372"/>
    <mergeCell ref="B373:M373"/>
    <mergeCell ref="B374:M374"/>
    <mergeCell ref="B377:D378"/>
    <mergeCell ref="B387:M387"/>
    <mergeCell ref="B365:M365"/>
    <mergeCell ref="E366:M366"/>
    <mergeCell ref="D361:F361"/>
    <mergeCell ref="I357:K357"/>
    <mergeCell ref="F336:M336"/>
    <mergeCell ref="D338:M338"/>
    <mergeCell ref="L339:M339"/>
    <mergeCell ref="D353:F353"/>
    <mergeCell ref="D358:F358"/>
    <mergeCell ref="I353:K353"/>
    <mergeCell ref="L340:M340"/>
    <mergeCell ref="I339:I341"/>
    <mergeCell ref="B338:B341"/>
    <mergeCell ref="D345:E345"/>
    <mergeCell ref="D346:E346"/>
    <mergeCell ref="D347:E347"/>
    <mergeCell ref="D354:F354"/>
    <mergeCell ref="D355:F355"/>
    <mergeCell ref="D356:F356"/>
    <mergeCell ref="I354:K354"/>
    <mergeCell ref="I355:K355"/>
    <mergeCell ref="I356:K356"/>
    <mergeCell ref="D343:E343"/>
    <mergeCell ref="D344:E344"/>
    <mergeCell ref="B60:F60"/>
    <mergeCell ref="B61:F62"/>
    <mergeCell ref="B56:C56"/>
    <mergeCell ref="D56:E56"/>
    <mergeCell ref="I62:M62"/>
    <mergeCell ref="B58:C58"/>
    <mergeCell ref="B388:M388"/>
    <mergeCell ref="B368:D368"/>
    <mergeCell ref="B370:D370"/>
    <mergeCell ref="B375:D375"/>
    <mergeCell ref="K375:L375"/>
    <mergeCell ref="K376:L376"/>
    <mergeCell ref="E376:I376"/>
    <mergeCell ref="F331:M331"/>
    <mergeCell ref="B332:E333"/>
    <mergeCell ref="F332:L332"/>
    <mergeCell ref="F334:M334"/>
    <mergeCell ref="B335:E335"/>
    <mergeCell ref="F335:M335"/>
    <mergeCell ref="D339:E341"/>
    <mergeCell ref="B366:D366"/>
    <mergeCell ref="B362:M362"/>
    <mergeCell ref="E363:M363"/>
    <mergeCell ref="E364:M364"/>
    <mergeCell ref="A1:M1"/>
    <mergeCell ref="B52:M52"/>
    <mergeCell ref="I53:M53"/>
    <mergeCell ref="L8:L11"/>
    <mergeCell ref="E8:F8"/>
    <mergeCell ref="I8:K8"/>
    <mergeCell ref="I9:K9"/>
    <mergeCell ref="I10:I11"/>
    <mergeCell ref="K10:K11"/>
    <mergeCell ref="C8:C11"/>
    <mergeCell ref="D8:D11"/>
    <mergeCell ref="E9:E11"/>
    <mergeCell ref="F9:F11"/>
    <mergeCell ref="B8:B11"/>
    <mergeCell ref="B53:F53"/>
    <mergeCell ref="B7:M7"/>
    <mergeCell ref="M8:M11"/>
    <mergeCell ref="A2:M6"/>
    <mergeCell ref="C102:D102"/>
    <mergeCell ref="B54:M54"/>
    <mergeCell ref="B55:M55"/>
    <mergeCell ref="B59:M59"/>
    <mergeCell ref="C104:D104"/>
    <mergeCell ref="C111:D111"/>
    <mergeCell ref="C112:D112"/>
    <mergeCell ref="C113:D113"/>
    <mergeCell ref="C114:D114"/>
    <mergeCell ref="C103:D103"/>
    <mergeCell ref="C106:D106"/>
    <mergeCell ref="C107:D107"/>
    <mergeCell ref="C108:D108"/>
    <mergeCell ref="C109:D109"/>
    <mergeCell ref="C110:D110"/>
    <mergeCell ref="C92:D92"/>
    <mergeCell ref="C101:D101"/>
    <mergeCell ref="C93:D93"/>
    <mergeCell ref="C98:D98"/>
    <mergeCell ref="C99:D99"/>
    <mergeCell ref="C100:D100"/>
    <mergeCell ref="B67:M67"/>
    <mergeCell ref="L63:M63"/>
    <mergeCell ref="L64:M64"/>
    <mergeCell ref="I70:K70"/>
    <mergeCell ref="E70:F70"/>
    <mergeCell ref="B66:F66"/>
    <mergeCell ref="B63:F65"/>
    <mergeCell ref="C68:D71"/>
    <mergeCell ref="E68:M68"/>
    <mergeCell ref="C72:D72"/>
    <mergeCell ref="C78:D78"/>
    <mergeCell ref="C79:D79"/>
    <mergeCell ref="C80:D80"/>
    <mergeCell ref="C82:D82"/>
    <mergeCell ref="C89:D89"/>
    <mergeCell ref="C90:D90"/>
    <mergeCell ref="C91:D91"/>
    <mergeCell ref="C77:D77"/>
    <mergeCell ref="C122:D122"/>
    <mergeCell ref="C123:D123"/>
    <mergeCell ref="B324:B325"/>
    <mergeCell ref="C324:C325"/>
    <mergeCell ref="B323:M323"/>
    <mergeCell ref="D324:M324"/>
    <mergeCell ref="C115:D115"/>
    <mergeCell ref="C128:D128"/>
    <mergeCell ref="C233:D233"/>
    <mergeCell ref="C213:D213"/>
    <mergeCell ref="C218:D218"/>
    <mergeCell ref="C223:D223"/>
    <mergeCell ref="C160:D160"/>
    <mergeCell ref="C288:D288"/>
    <mergeCell ref="C278:D278"/>
    <mergeCell ref="L325:M325"/>
    <mergeCell ref="C125:D125"/>
    <mergeCell ref="C118:D118"/>
    <mergeCell ref="C119:D119"/>
    <mergeCell ref="C120:D120"/>
    <mergeCell ref="C121:D121"/>
    <mergeCell ref="C126:D126"/>
    <mergeCell ref="C116:D116"/>
    <mergeCell ref="C176:D176"/>
    <mergeCell ref="C238:D238"/>
    <mergeCell ref="C232:D232"/>
    <mergeCell ref="C228:D228"/>
    <mergeCell ref="C135:D135"/>
    <mergeCell ref="C136:D136"/>
    <mergeCell ref="C137:D137"/>
    <mergeCell ref="C138:D138"/>
    <mergeCell ref="C255:D255"/>
    <mergeCell ref="C252:D252"/>
    <mergeCell ref="C242:D242"/>
    <mergeCell ref="C219:D219"/>
    <mergeCell ref="C229:D229"/>
    <mergeCell ref="C243:D243"/>
    <mergeCell ref="C245:D245"/>
    <mergeCell ref="C246:D246"/>
    <mergeCell ref="C237:D237"/>
    <mergeCell ref="C149:D149"/>
    <mergeCell ref="C150:D150"/>
    <mergeCell ref="C151:D151"/>
    <mergeCell ref="C152:D152"/>
    <mergeCell ref="C154:D154"/>
    <mergeCell ref="C156:D156"/>
    <mergeCell ref="C157:D157"/>
    <mergeCell ref="C153:D153"/>
    <mergeCell ref="C130:D130"/>
    <mergeCell ref="C131:D131"/>
    <mergeCell ref="C132:D132"/>
    <mergeCell ref="C133:D133"/>
    <mergeCell ref="C134:D134"/>
    <mergeCell ref="C142:D142"/>
    <mergeCell ref="C143:D143"/>
    <mergeCell ref="C147:D147"/>
    <mergeCell ref="C148:D148"/>
    <mergeCell ref="C139:D139"/>
    <mergeCell ref="C141:D141"/>
    <mergeCell ref="C144:D144"/>
    <mergeCell ref="C145:D145"/>
    <mergeCell ref="C146:D146"/>
    <mergeCell ref="C158:D158"/>
    <mergeCell ref="C159:D159"/>
    <mergeCell ref="C167:D167"/>
    <mergeCell ref="C168:D168"/>
    <mergeCell ref="C169:D169"/>
    <mergeCell ref="C170:D170"/>
    <mergeCell ref="C171:D171"/>
    <mergeCell ref="C178:D178"/>
    <mergeCell ref="C181:D181"/>
    <mergeCell ref="C177:D177"/>
    <mergeCell ref="C162:D162"/>
    <mergeCell ref="C163:D163"/>
    <mergeCell ref="C164:D164"/>
    <mergeCell ref="C165:D165"/>
    <mergeCell ref="C166:D166"/>
    <mergeCell ref="C173:D173"/>
    <mergeCell ref="C174:D174"/>
    <mergeCell ref="C175:D175"/>
    <mergeCell ref="C179:D179"/>
    <mergeCell ref="C180:D180"/>
    <mergeCell ref="C182:D182"/>
    <mergeCell ref="C183:D183"/>
    <mergeCell ref="C185:D185"/>
    <mergeCell ref="C186:D186"/>
    <mergeCell ref="C187:D187"/>
    <mergeCell ref="C188:D188"/>
    <mergeCell ref="C190:D190"/>
    <mergeCell ref="C191:D191"/>
    <mergeCell ref="C192:D192"/>
    <mergeCell ref="C184:D184"/>
    <mergeCell ref="C189:D189"/>
    <mergeCell ref="C193:D193"/>
    <mergeCell ref="C194:D194"/>
    <mergeCell ref="C195:D195"/>
    <mergeCell ref="C196:D196"/>
    <mergeCell ref="C197:D197"/>
    <mergeCell ref="C198:D198"/>
    <mergeCell ref="C199:D199"/>
    <mergeCell ref="C200:D200"/>
    <mergeCell ref="C202:D202"/>
    <mergeCell ref="C201:D201"/>
    <mergeCell ref="C203:D203"/>
    <mergeCell ref="C204:D204"/>
    <mergeCell ref="C205:D205"/>
    <mergeCell ref="C206:D206"/>
    <mergeCell ref="C208:D208"/>
    <mergeCell ref="C209:D209"/>
    <mergeCell ref="C210:D210"/>
    <mergeCell ref="C212:D212"/>
    <mergeCell ref="C216:D216"/>
    <mergeCell ref="C207:D207"/>
    <mergeCell ref="C211:D211"/>
    <mergeCell ref="C214:D214"/>
    <mergeCell ref="C215:D215"/>
    <mergeCell ref="C220:D220"/>
    <mergeCell ref="C224:D224"/>
    <mergeCell ref="C225:D225"/>
    <mergeCell ref="C226:D226"/>
    <mergeCell ref="C230:D230"/>
    <mergeCell ref="C231:D231"/>
    <mergeCell ref="C234:D234"/>
    <mergeCell ref="C235:D235"/>
    <mergeCell ref="C236:D236"/>
    <mergeCell ref="C221:D221"/>
    <mergeCell ref="C227:D227"/>
    <mergeCell ref="C239:D239"/>
    <mergeCell ref="C240:D240"/>
    <mergeCell ref="C241:D241"/>
    <mergeCell ref="C244:D244"/>
    <mergeCell ref="C247:D247"/>
    <mergeCell ref="C248:D248"/>
    <mergeCell ref="C250:D250"/>
    <mergeCell ref="C253:D253"/>
    <mergeCell ref="C254:D254"/>
    <mergeCell ref="C251:D251"/>
    <mergeCell ref="C249:D249"/>
    <mergeCell ref="C256:D256"/>
    <mergeCell ref="C258:D258"/>
    <mergeCell ref="C260:D260"/>
    <mergeCell ref="C285:D285"/>
    <mergeCell ref="C286:D286"/>
    <mergeCell ref="C287:D287"/>
    <mergeCell ref="C290:D290"/>
    <mergeCell ref="C291:D291"/>
    <mergeCell ref="C293:D293"/>
    <mergeCell ref="C283:D283"/>
    <mergeCell ref="C269:D269"/>
    <mergeCell ref="C262:D262"/>
    <mergeCell ref="C264:D264"/>
    <mergeCell ref="C268:D268"/>
    <mergeCell ref="C270:D270"/>
    <mergeCell ref="C273:D273"/>
    <mergeCell ref="C265:D265"/>
    <mergeCell ref="C267:D267"/>
    <mergeCell ref="C257:D257"/>
    <mergeCell ref="C259:D259"/>
    <mergeCell ref="C261:D261"/>
    <mergeCell ref="C284:D284"/>
    <mergeCell ref="C274:D274"/>
    <mergeCell ref="C277:D277"/>
    <mergeCell ref="D359:F359"/>
    <mergeCell ref="D360:F360"/>
    <mergeCell ref="C294:D294"/>
    <mergeCell ref="C297:D297"/>
    <mergeCell ref="C300:D300"/>
    <mergeCell ref="B327:M327"/>
    <mergeCell ref="L326:M326"/>
    <mergeCell ref="C315:D315"/>
    <mergeCell ref="C308:D308"/>
    <mergeCell ref="F333:L333"/>
    <mergeCell ref="B321:M321"/>
    <mergeCell ref="B322:M322"/>
    <mergeCell ref="I359:K359"/>
    <mergeCell ref="I360:K360"/>
    <mergeCell ref="D328:M328"/>
    <mergeCell ref="D329:M329"/>
    <mergeCell ref="B330:M330"/>
    <mergeCell ref="B329:C329"/>
    <mergeCell ref="B328:C328"/>
    <mergeCell ref="D348:E348"/>
    <mergeCell ref="D357:F357"/>
    <mergeCell ref="D349:E349"/>
    <mergeCell ref="D350:E350"/>
    <mergeCell ref="B336:E336"/>
  </mergeCells>
  <hyperlinks>
    <hyperlink ref="K376" r:id="rId1"/>
    <hyperlink ref="M354" r:id="rId2"/>
    <hyperlink ref="M355" r:id="rId3"/>
  </hyperlinks>
  <pageMargins left="0.511811023622047" right="0.31496062992126" top="0.62992125984252001" bottom="0.62992125984252001" header="0.511811023622047" footer="0.511811023622047"/>
  <pageSetup scale="95" orientation="landscape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Sheet1!_ftnref1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2017-09-12T13:38:44Z</dcterms:modified>
</cp:coreProperties>
</file>